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<sst xmlns="http://schemas.openxmlformats.org/spreadsheetml/2006/main" count="510" uniqueCount="297">
  <si>
    <t>Dossier</t>
  </si>
  <si>
    <t>Date</t>
  </si>
  <si>
    <t>Phase</t>
  </si>
  <si>
    <t>Indice</t>
  </si>
  <si>
    <t>MAITRE D'OUVRAGE
U.C.A. - Univercité Clermont Auvegne
34, avenue Carnot
63006 Clermont-Ferrand</t>
  </si>
  <si>
    <t>ECONOMISTE DE LA CONSTRUCTION : 
    B E C PUEYO
    28 rue de Sarliève
    63800 Cournon d'Auvergne
    Tél : 04 73 69 65 30
    Mél : chrystelle.pueyo@becpueyo.fr</t>
  </si>
  <si>
    <t>BE FLUIDES : 
    BEMP
    39, route de Beauze - BP 69
    23 200 Aubusson
    Tél : 05 55 67 77 40   Fax : 05 55 67 77 41
    Mél : contact@bemp.pro</t>
  </si>
  <si>
    <t>BE STRUCTURE METALLIQUE : 
    CS2L INGENIERIE
    23 rue de l'Horloge
    63200 Riom
    Mél : guillaume.collin@cs2l.fr</t>
  </si>
  <si>
    <t>BE STRUCTURE : 
    STOA INGENIERIE
    5, ter rue Croizier
    63 200 RIOM
    Tél : 06 72 57 25 05
    Mél : allegrette@stoa-be.fr</t>
  </si>
  <si>
    <t>ARCHITECTE : 
    BOYER ARNAUD
    10 rue Pierre Poisson
    63400 CHAMALIERES
    Tél : 06 40 13 36 23
    Mél : archi@arnaudboyer.fr</t>
  </si>
  <si>
    <t>NIV</t>
  </si>
  <si>
    <t>CODE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</si>
  <si>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</si>
  <si>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</si>
  <si>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</si>
  <si>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</si>
  <si>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</si>
  <si>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</si>
  <si>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</si>
  <si>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</si>
  <si>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</si>
  <si>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</si>
  <si>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</si>
  <si>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</si>
  <si>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</si>
  <si>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</si>
  <si>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</si>
  <si>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</si>
  <si>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</si>
  <si>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</si>
  <si>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</si>
  <si>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</si>
  <si>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</si>
  <si>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</si>
  <si>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</si>
  <si>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VARIANTE OBLIGATOIRE</t>
  </si>
  <si>
    <t>Numéro
 VARIANTE OBLIGATOIRE</t>
  </si>
  <si>
    <t>Taux TVA</t>
  </si>
  <si>
    <t>Marque</t>
  </si>
  <si>
    <t>Référence</t>
  </si>
  <si>
    <t>Commentaire</t>
  </si>
  <si>
    <t>Localisation</t>
  </si>
  <si>
    <t>Lot n°7</t>
  </si>
  <si>
    <t xml:space="preserve">Menuiserie intérieure </t>
  </si>
  <si>
    <t>5.&amp;</t>
  </si>
  <si>
    <t>7.1</t>
  </si>
  <si>
    <t>Bloc-porte</t>
  </si>
  <si>
    <t>7.1.1</t>
  </si>
  <si>
    <t>Bloc-porte - EI30</t>
  </si>
  <si>
    <t>8.T</t>
  </si>
  <si>
    <t>7.1.1.1</t>
  </si>
  <si>
    <t xml:space="preserve">B.P. à 1 vantail de 0,73 * 2,04m hauteur - EI 30 </t>
  </si>
  <si>
    <t>9.T</t>
  </si>
  <si>
    <t>9.L</t>
  </si>
  <si>
    <t>Localisation : REZ DE JARDIN : rangement sous escalier</t>
  </si>
  <si>
    <t>9.&amp;</t>
  </si>
  <si>
    <t>7.1.1.2</t>
  </si>
  <si>
    <t xml:space="preserve">B.P. à 1 vantail de 0,93 * 2,04m hauteur - EI 30 </t>
  </si>
  <si>
    <t>Localisation : REZ DE JARDIN : archives,  salle de réunion et chaufferie</t>
  </si>
  <si>
    <t>9.M.Z</t>
  </si>
  <si>
    <t>8.&amp;</t>
  </si>
  <si>
    <t>7.1.2</t>
  </si>
  <si>
    <t>Bloc-porte à âme pleine</t>
  </si>
  <si>
    <t>7.1.2.1</t>
  </si>
  <si>
    <t>B.P. à âme pleine à 1 vantail de 0,83 * 2,04m hauteur - HB 160 - Ferrage type 1</t>
  </si>
  <si>
    <t>Localisation : REZ DE CHAUSSEE : salle de réunions/vestiaires</t>
  </si>
  <si>
    <t>7.1.2.2</t>
  </si>
  <si>
    <t>B.P. à âme pleine à 1 vantail de 0,83 * 2,04m hauteur - HB 100 - Ferrage type 2</t>
  </si>
  <si>
    <t>Localisation : REZ DE JARDIN : vestiaire</t>
  </si>
  <si>
    <t>9.M.A</t>
  </si>
  <si>
    <t>Localisation : REZ DE CHAUSSEE : douche et WC</t>
  </si>
  <si>
    <t>9.M.B</t>
  </si>
  <si>
    <t>7.1.2.3</t>
  </si>
  <si>
    <t>B.P. à âme pleine à 1 vantail de 0,83 * 2,04m hauteur - HB 100 - Ferrage type 3</t>
  </si>
  <si>
    <t>Localisation : REZ DE CHAUSSEE : local informatique, bureau 5</t>
  </si>
  <si>
    <t>7.1.2.4</t>
  </si>
  <si>
    <t>B.P. à âme pleine à 1 vantail de 0,93 * 2,04m hauteur - HB 100 - Ferrage type 2</t>
  </si>
  <si>
    <t xml:space="preserve">Localisation : REZ DE JARDIN : WC PMR </t>
  </si>
  <si>
    <t>7.1.2.5</t>
  </si>
  <si>
    <t xml:space="preserve">Poignée de tirage inox </t>
  </si>
  <si>
    <t>7.1.2.6</t>
  </si>
  <si>
    <t>B.P. à âme pleine à 1 vantail de 0,93 * 2,04m hauteur - HB 100 - Ferrage type 3</t>
  </si>
  <si>
    <t>Localisation : REZ DE JARDIN : bureaux 1, 2, 3 et 4</t>
  </si>
  <si>
    <t>Localisation : REZ DE CHAUSSEE : réserve extincteurs, PC sécurité</t>
  </si>
  <si>
    <t>7.1.3</t>
  </si>
  <si>
    <t xml:space="preserve">Façade de placard type coulissante </t>
  </si>
  <si>
    <t>7.1.3.1</t>
  </si>
  <si>
    <t xml:space="preserve">Façade de placard de 3,18 * 2,55m hauteur, à 3 vantaux </t>
  </si>
  <si>
    <t>7.1.3.2</t>
  </si>
  <si>
    <t xml:space="preserve">Façade de placard de 3,95 * 2,55m hauteur, à 3 vantaux </t>
  </si>
  <si>
    <t>Localisation : REZ DE CHAUSSEE : bureau 5 et PC sécurité</t>
  </si>
  <si>
    <t>7.1.4</t>
  </si>
  <si>
    <t>Rayonnages</t>
  </si>
  <si>
    <t>7.1.4.1</t>
  </si>
  <si>
    <t>Rayonnage</t>
  </si>
  <si>
    <t xml:space="preserve">Localisation : REZ DE CHAUSSEE </t>
  </si>
  <si>
    <t>salle de réunions/vestiaires : 5 rayons sur la longueur du placard + 2 séparations verticales</t>
  </si>
  <si>
    <t>9.M.D</t>
  </si>
  <si>
    <t>Localisation : bureau 5 : 5 rayons sur la longueur du placard + 2 séparations verticales</t>
  </si>
  <si>
    <t>9.M.E</t>
  </si>
  <si>
    <t>Localisation : PC sécurité : 5 rayons sur la longueur du placard + 2 séparations verticales</t>
  </si>
  <si>
    <t>9.M.C</t>
  </si>
  <si>
    <t>9.M.F</t>
  </si>
  <si>
    <t>3.&amp;</t>
  </si>
  <si>
    <t>Total H.T. :</t>
  </si>
  <si>
    <t>Total T.V.A. (20%) :</t>
  </si>
  <si>
    <t>Total T.T.C. :</t>
  </si>
  <si>
    <t>7.2</t>
  </si>
  <si>
    <t>Travaux divers</t>
  </si>
  <si>
    <t>7.2.1</t>
  </si>
  <si>
    <t>Plinthes bois</t>
  </si>
  <si>
    <t>7.2.1.1</t>
  </si>
  <si>
    <t>Plinthes droites</t>
  </si>
  <si>
    <t>ML</t>
  </si>
  <si>
    <t>Localisation : REZ DE JARDIN : modification zone chaufferie</t>
  </si>
  <si>
    <t>9.M.G</t>
  </si>
  <si>
    <t>9.M.H</t>
  </si>
  <si>
    <t>9.M.I</t>
  </si>
  <si>
    <t>9.M.J</t>
  </si>
  <si>
    <t>9.M.K</t>
  </si>
  <si>
    <t>9.M.L</t>
  </si>
  <si>
    <t>9.M.M</t>
  </si>
  <si>
    <t>9.M.N</t>
  </si>
  <si>
    <t>9.M.O</t>
  </si>
  <si>
    <t>9.M.P</t>
  </si>
  <si>
    <t>9.M.Q</t>
  </si>
  <si>
    <t>9.M.R</t>
  </si>
  <si>
    <t>9.M.S</t>
  </si>
  <si>
    <t>9.M.T</t>
  </si>
  <si>
    <t>9.M.U</t>
  </si>
  <si>
    <t>9.M.BH</t>
  </si>
  <si>
    <t>9.M.BI</t>
  </si>
  <si>
    <t>9.M.BJ</t>
  </si>
  <si>
    <t>9.M.V</t>
  </si>
  <si>
    <t>9.M.W</t>
  </si>
  <si>
    <t>9.M.X</t>
  </si>
  <si>
    <t>9.M.Y</t>
  </si>
  <si>
    <t>9.M.AA</t>
  </si>
  <si>
    <t>9.M.AB</t>
  </si>
  <si>
    <t>9.M.AC</t>
  </si>
  <si>
    <t>9.M.AD</t>
  </si>
  <si>
    <t>9.M.AE</t>
  </si>
  <si>
    <t>9.M.AF</t>
  </si>
  <si>
    <t>9.M.AG</t>
  </si>
  <si>
    <t>9.M.AH</t>
  </si>
  <si>
    <t>9.M.AI</t>
  </si>
  <si>
    <t>9.M.AJ</t>
  </si>
  <si>
    <t>9.M.AK</t>
  </si>
  <si>
    <t>9.M.AL</t>
  </si>
  <si>
    <t>9.M.AM</t>
  </si>
  <si>
    <t>9.M.AN</t>
  </si>
  <si>
    <t>9.M.AO</t>
  </si>
  <si>
    <t>9.M.AP</t>
  </si>
  <si>
    <t>9.M.AQ</t>
  </si>
  <si>
    <t>9.M.AR</t>
  </si>
  <si>
    <t>9.M.AS</t>
  </si>
  <si>
    <t>9.M.AT</t>
  </si>
  <si>
    <t>9.M.AU</t>
  </si>
  <si>
    <t>9.M.AV</t>
  </si>
  <si>
    <t>9.M.AW</t>
  </si>
  <si>
    <t>9.M.AX</t>
  </si>
  <si>
    <t>9.M.AY</t>
  </si>
  <si>
    <t>9.M.AZ</t>
  </si>
  <si>
    <t>9.M.BA</t>
  </si>
  <si>
    <t>9.M.BB</t>
  </si>
  <si>
    <t>9.M.BC</t>
  </si>
  <si>
    <t>9.M.BD</t>
  </si>
  <si>
    <t>9.M.BE</t>
  </si>
  <si>
    <t>9.M.BF</t>
  </si>
  <si>
    <t>7.2.1.2</t>
  </si>
  <si>
    <t>Plinthes rampantes</t>
  </si>
  <si>
    <t>7.2.2</t>
  </si>
  <si>
    <t>Poteau raidisseur et d'arrêt de cloison</t>
  </si>
  <si>
    <t>7.2.2.1</t>
  </si>
  <si>
    <t>Potelets en cloisons de 100mm d'épaisseur</t>
  </si>
  <si>
    <t>Localisation : Potelets en tête de cloison dans tisanerie, salle de réunions/vestiaires, bureau 5</t>
  </si>
  <si>
    <t>7.2.3</t>
  </si>
  <si>
    <t>Trappe de visite sur gaine technique</t>
  </si>
  <si>
    <t>7.2.3.1</t>
  </si>
  <si>
    <t>Trappe verticale de 0,50 * 0,50m - CF 1/2 heure</t>
  </si>
  <si>
    <t>Localisation : Pour gaine technique dans bureau 1 et WC PMR</t>
  </si>
  <si>
    <t>7.2.4</t>
  </si>
  <si>
    <t>Caisson d'habillage</t>
  </si>
  <si>
    <t>7.2.4.1</t>
  </si>
  <si>
    <t xml:space="preserve">Coffre d'habillage </t>
  </si>
  <si>
    <t>Localisation : Provision 5ml</t>
  </si>
  <si>
    <t>7.2.5</t>
  </si>
  <si>
    <t>Miroirs</t>
  </si>
  <si>
    <t>7.2.5.1</t>
  </si>
  <si>
    <t>Miroir de 0,80 x 0,80m.</t>
  </si>
  <si>
    <t>Localisation : REZ DE JARDIN : vestiaire et WC</t>
  </si>
  <si>
    <t>Localisation : REZ DE CHAUSSEE : vestiaires</t>
  </si>
  <si>
    <t>7.2.6</t>
  </si>
  <si>
    <t>Habillage en panneaux bois</t>
  </si>
  <si>
    <t>7.2.6.1</t>
  </si>
  <si>
    <t>Panneaux OSB 3 de 15mm</t>
  </si>
  <si>
    <t>Localisation : Pour habillage de 2 parois du local réserve extincteurs selon indications des plans</t>
  </si>
  <si>
    <t>7.2.7</t>
  </si>
  <si>
    <t>Renfort de plancher</t>
  </si>
  <si>
    <t>7.2.7.1</t>
  </si>
  <si>
    <t>Ens</t>
  </si>
  <si>
    <t>Localisation : Vestiaire femme</t>
  </si>
  <si>
    <t>7.2.8</t>
  </si>
  <si>
    <t>Création d'une trappe</t>
  </si>
  <si>
    <t>7.2.8.1</t>
  </si>
  <si>
    <t>Création d'une trappe dans le surplancher - Section 60 * 60cm</t>
  </si>
  <si>
    <t>7.2.9</t>
  </si>
  <si>
    <t>Habillage de la contremarche</t>
  </si>
  <si>
    <t>7.2.9.1</t>
  </si>
  <si>
    <t>Habillage de la contremarche + nez de marche alu</t>
  </si>
  <si>
    <t>7.2.10</t>
  </si>
  <si>
    <t>Aménagement Kitchenette</t>
  </si>
  <si>
    <t>7.2.10.1</t>
  </si>
  <si>
    <t>Meubles bas et haut + plan de travail - Longueur 1,82m</t>
  </si>
  <si>
    <t>Localisation : REZ DE JARDIN : Tisanerie</t>
  </si>
  <si>
    <t>7.2.10.2</t>
  </si>
  <si>
    <t>Meubles bas et haut + plan de travail - Longueur 3,02m</t>
  </si>
  <si>
    <t>Localisation : REZ DE CHAUSSEE salle de réunions/vestiaires</t>
  </si>
  <si>
    <t>7.2.11</t>
  </si>
  <si>
    <t xml:space="preserve">Non compris :
Rayonnages du local Archives
Mobiliers, armoires/vestiaires ....
Equipement kitchenette : frigos, plaques de cuisson, lave-linge
</t>
  </si>
  <si>
    <t xml:space="preserve">RECAPITULATIF
Lot n°7 Menuiserie intérieure </t>
  </si>
  <si>
    <t>RECAPITULATIF DES CHAPITRES</t>
  </si>
  <si>
    <t>7.1 - Bloc-porte</t>
  </si>
  <si>
    <t>7.2 - Travaux divers</t>
  </si>
  <si>
    <t xml:space="preserve">Total du lot Menuiserie intérieure 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</si>
  <si>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</si>
  <si>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</si>
  <si>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</si>
  <si>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</si>
  <si>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</si>
  <si>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</si>
  <si>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</si>
  <si>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</si>
  <si>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</si>
  <si>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</si>
  <si>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</si>
  <si>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</si>
  <si>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</si>
  <si>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</si>
  <si>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</si>
  <si>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</si>
  <si>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</si>
  <si>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</si>
  <si>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</si>
  <si>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</si>
  <si>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</si>
  <si>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</si>
  <si>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</si>
  <si>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</si>
  <si>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</si>
  <si>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</si>
  <si>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</si>
  <si>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</si>
  <si>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</si>
  <si>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</si>
  <si>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</si>
  <si>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</si>
  <si>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Restructuration et réhabilitation du bâtiment PC Sécurité des Cézeaux</t>
  </si>
  <si>
    <t>05/01/2025</t>
  </si>
  <si>
    <t>DCE</t>
  </si>
  <si>
    <t>13, avenue Blaise Pascal</t>
  </si>
  <si>
    <t>63170 Aubière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</si>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</sst>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5" formatCode="#,##0.00"/>
    <numFmt numFmtId="166" formatCode="0.00%"/>
    <numFmt numFmtId="165" formatCode="#,##0.00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6" formatCode="0.00%"/>
    <numFmt numFmtId="166" formatCode="0.00%"/>
    <numFmt numFmtId="166" formatCode="0.00%"/>
    <numFmt numFmtId="168" formatCode="00000"/>
    <numFmt numFmtId="169" formatCode="0#&quot; &quot;##&quot; &quot;##&quot; &quot;##&quot; &quot;##"/>
    <numFmt numFmtId="170" formatCode="#,##0.000"/>
    <numFmt numFmtId="167" formatCode="#,##0.00\ [$€];[Red]-#,##0.00\ [$€]"/>
    <numFmt numFmtId="167" formatCode="#,##0.00\ [$€];[Red]-#,##0.00\ [$€]"/>
  </numFmts>
  <fonts count="14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9" xfId="0" applyFont="1" applyBorder="1" applyAlignment="1">
      <alignment horizontal="right" vertical="top" wrapText="1"/>
    </xf>
    <xf numFmtId="164" fontId="9" fillId="0" borderId="9" xfId="0" applyNumberFormat="1" applyFont="1" applyBorder="1" applyAlignment="1">
      <alignment horizontal="right" vertical="top" wrapText="1"/>
    </xf>
    <xf numFmtId="165" fontId="9" fillId="0" borderId="12" xfId="0" applyNumberFormat="1" applyFont="1" applyBorder="1" applyAlignment="1" applyProtection="1">
      <alignment vertical="top" wrapText="1"/>
      <protection locked="0"/>
    </xf>
    <xf numFmtId="165" fontId="1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0" fillId="0" borderId="11" xfId="0" applyFont="1" applyBorder="1" applyAlignment="1">
      <alignment vertical="top" wrapText="1"/>
    </xf>
    <xf numFmtId="165" fontId="9" fillId="0" borderId="9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167" fontId="11" fillId="0" borderId="7" xfId="0" applyNumberFormat="1" applyFont="1" applyBorder="1" applyAlignment="1">
      <alignment horizontal="right" vertical="top" wrapText="1"/>
    </xf>
    <xf numFmtId="167" fontId="11" fillId="0" borderId="8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167" fontId="11" fillId="0" borderId="0" xfId="0" applyNumberFormat="1" applyFont="1" applyAlignment="1">
      <alignment horizontal="right" vertical="top" wrapText="1"/>
    </xf>
    <xf numFmtId="167" fontId="11" fillId="0" borderId="5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167" fontId="12" fillId="0" borderId="0" xfId="0" applyNumberFormat="1" applyFont="1" applyAlignment="1">
      <alignment horizontal="right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1" fillId="0" borderId="18" xfId="0" applyFont="1" applyBorder="1" applyAlignment="1">
      <alignment vertical="top" wrapText="1"/>
    </xf>
    <xf numFmtId="167" fontId="11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11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33338</xdr:colOff>
      <xdr:row>48</xdr:row>
      <xdr:rowOff>9525</xdr:rowOff>
    </xdr:from>
    <xdr:to>
      <xdr:col>4</xdr:col>
      <xdr:colOff>922337</xdr:colOff>
      <xdr:row>55</xdr:row>
      <xdr:rowOff>98425</xdr:rowOff>
    </xdr:to>
    <xdr:pic>
      <xdr:nvPicPr>
        <xdr:cNvPr id="2" name="Picture 1" descr="{cc15912a-a1cf-4053-8fa0-d632c73ea61b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4959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19050</xdr:rowOff>
    </xdr:from>
    <xdr:to>
      <xdr:col>1</xdr:col>
      <xdr:colOff>636587</xdr:colOff>
      <xdr:row>81</xdr:row>
      <xdr:rowOff>92075</xdr:rowOff>
    </xdr:to>
    <xdr:pic>
      <xdr:nvPicPr>
        <xdr:cNvPr id="3" name="Picture 2" descr="{2bd6bf6d-bbe1-4939-bd78-e4524d8d1f63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3" y="9048750"/>
          <a:ext cx="603250" cy="30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72</xdr:row>
      <xdr:rowOff>38100</xdr:rowOff>
    </xdr:from>
    <xdr:to>
      <xdr:col>1</xdr:col>
      <xdr:colOff>636587</xdr:colOff>
      <xdr:row>74</xdr:row>
      <xdr:rowOff>70164</xdr:rowOff>
    </xdr:to>
    <xdr:pic>
      <xdr:nvPicPr>
        <xdr:cNvPr id="4" name="Picture 3" descr="{b96c65de-5194-443a-8c46-69e4f049f272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8267700"/>
          <a:ext cx="603250" cy="26066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64</xdr:row>
      <xdr:rowOff>100013</xdr:rowOff>
    </xdr:from>
    <xdr:to>
      <xdr:col>1</xdr:col>
      <xdr:colOff>641350</xdr:colOff>
      <xdr:row>68</xdr:row>
      <xdr:rowOff>17244</xdr:rowOff>
    </xdr:to>
    <xdr:pic>
      <xdr:nvPicPr>
        <xdr:cNvPr id="5" name="Picture 4" descr="{609cefb0-a264-4378-9b25-c541c609a584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7415213"/>
          <a:ext cx="603250" cy="37443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57</xdr:row>
      <xdr:rowOff>100013</xdr:rowOff>
    </xdr:from>
    <xdr:to>
      <xdr:col>1</xdr:col>
      <xdr:colOff>636587</xdr:colOff>
      <xdr:row>61</xdr:row>
      <xdr:rowOff>13124</xdr:rowOff>
    </xdr:to>
    <xdr:pic>
      <xdr:nvPicPr>
        <xdr:cNvPr id="6" name="Picture 5" descr="{375ed2e9-9b69-4165-9c56-81cda64070a6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6615113"/>
          <a:ext cx="603250" cy="37031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49</xdr:row>
      <xdr:rowOff>95250</xdr:rowOff>
    </xdr:from>
    <xdr:to>
      <xdr:col>1</xdr:col>
      <xdr:colOff>636587</xdr:colOff>
      <xdr:row>55</xdr:row>
      <xdr:rowOff>12700</xdr:rowOff>
    </xdr:to>
    <xdr:pic>
      <xdr:nvPicPr>
        <xdr:cNvPr id="7" name="Picture 6" descr="{0e428a4f-c421-46ff-9dfa-1c309e2a4ca3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56959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6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10" width="10.7109375" customWidth="1"/>
    <col min="11" max="11" width="10.7109375" customWidth="1"/>
    <col min="12" max="12" width="10.7109375" customWidth="1"/>
    <col min="13" max="13" width="10.7109375" customWidth="1"/>
    <col min="14" max="14" width="10.7109375" customWidth="1"/>
    <col min="15" max="15" width="10.7109375" customWidth="1"/>
    <col min="16" max="16" width="10.7109375" customWidth="1"/>
    <col min="17" max="17" width="10.7109375" customWidth="1"/>
    <col min="18" max="18" width="10.7109375" customWidth="1"/>
    <col min="19" max="19" width="10.7109375" customWidth="1"/>
    <col min="20" max="20" width="10.7109375" customWidth="1"/>
    <col min="21" max="21" width="10.7109375" customWidth="1"/>
    <col min="22" max="22" width="10.7109375" customWidth="1"/>
    <col min="23" max="23" width="10.7109375" customWidth="1"/>
    <col min="24" max="24" width="10.7109375" customWidth="1"/>
    <col min="25" max="25" width="10.7109375" customWidth="1"/>
    <col min="26" max="26" width="10.7109375" customWidth="1"/>
    <col min="27" max="27" width="10.710937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  <col min="39" max="39" width="10.7109375" customWidth="1"/>
    <col min="40" max="40" width="10.7109375" customWidth="1"/>
    <col min="41" max="41" width="10.7109375" customWidth="1"/>
    <col min="42" max="42" width="10.7109375" customWidth="1"/>
    <col min="43" max="43" width="10.7109375" customWidth="1"/>
    <col min="44" max="44" width="10.7109375" customWidth="1"/>
    <col min="45" max="45" width="10.7109375" customWidth="1"/>
    <col min="46" max="46" width="10.7109375" customWidth="1"/>
    <col min="47" max="47" width="10.7109375" customWidth="1"/>
    <col min="48" max="48" width="10.7109375" customWidth="1"/>
    <col min="49" max="49" width="10.7109375" customWidth="1"/>
    <col min="50" max="50" width="10.7109375" customWidth="1"/>
    <col min="51" max="51" width="10.7109375" customWidth="1"/>
    <col min="52" max="52" width="10.7109375" customWidth="1"/>
    <col min="53" max="53" width="10.7109375" customWidth="1"/>
    <col min="54" max="54" width="10.7109375" customWidth="1"/>
    <col min="55" max="55" width="10.7109375" customWidth="1"/>
    <col min="56" max="56" width="10.7109375" customWidth="1"/>
    <col min="57" max="57" width="10.7109375" customWidth="1"/>
    <col min="58" max="58" width="10.7109375" customWidth="1"/>
    <col min="59" max="59" width="10.7109375" customWidth="1"/>
    <col min="60" max="60" width="10.7109375" customWidth="1"/>
    <col min="61" max="61" width="10.7109375" customWidth="1"/>
    <col min="62" max="62" width="10.7109375" customWidth="1"/>
    <col min="63" max="63" width="10.7109375" customWidth="1"/>
    <col min="64" max="64" width="10.7109375" customWidth="1"/>
    <col min="65" max="65" width="10.7109375" customWidth="1"/>
    <col min="66" max="66" width="10.7109375" customWidth="1"/>
    <col min="67" max="67" width="10.7109375" customWidth="1"/>
    <col min="68" max="68" width="10.7109375" customWidth="1"/>
    <col min="69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11" t="s">
        <v>9</v>
      </c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11" t="s">
        <v>8</v>
      </c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6"/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12">
        <f>IF('Paramètres'!C9&lt;&gt;"",'Paramètres'!C9,"")</f>
        <v/>
      </c>
      <c r="F60" s="12"/>
      <c r="G60" s="12"/>
      <c r="H60" s="12"/>
      <c r="I60" s="8"/>
    </row>
    <row r="61" spans="2:9" ht="9.00113" customHeight="1">
      <c r="B61" s="5"/>
      <c r="C61" s="6"/>
      <c r="D61" s="7"/>
      <c r="E61" s="12"/>
      <c r="F61" s="12"/>
      <c r="G61" s="12"/>
      <c r="H61" s="12"/>
      <c r="I61" s="8"/>
    </row>
    <row r="62" spans="2:9" ht="9.00113" customHeight="1">
      <c r="B62" s="5"/>
      <c r="C62" s="6"/>
      <c r="D62" s="7"/>
      <c r="E62" s="12"/>
      <c r="F62" s="12"/>
      <c r="G62" s="12"/>
      <c r="H62" s="12"/>
      <c r="I62" s="8"/>
    </row>
    <row r="63" spans="2:9" ht="9.00113" customHeight="1">
      <c r="B63" s="5"/>
      <c r="C63" s="6"/>
      <c r="D63" s="7"/>
      <c r="E63" s="12">
        <f>IF('Paramètres'!C11&lt;&gt;"",'Paramètres'!C11,"")</f>
        <v/>
      </c>
      <c r="F63" s="12"/>
      <c r="G63" s="12"/>
      <c r="H63" s="12"/>
      <c r="I63" s="8"/>
    </row>
    <row r="64" spans="2:9" ht="9.00113" customHeight="1">
      <c r="B64" s="5"/>
      <c r="C64" s="11" t="s">
        <v>7</v>
      </c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6"/>
      <c r="D66" s="7"/>
      <c r="E66" s="12"/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3">
        <f>IF('Paramètres'!C3&lt;&gt;"",'Paramètres'!C3,"")</f>
        <v/>
      </c>
      <c r="F70" s="14"/>
      <c r="G70" s="14"/>
      <c r="H70" s="15"/>
      <c r="I70" s="8"/>
    </row>
    <row r="71" spans="2:9" ht="9.00113" customHeight="1">
      <c r="B71" s="5"/>
      <c r="C71" s="11" t="s">
        <v>6</v>
      </c>
      <c r="D71" s="7"/>
      <c r="E71" s="16"/>
      <c r="F71" s="9"/>
      <c r="G71" s="9"/>
      <c r="H71" s="17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6"/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8"/>
      <c r="F76" s="19"/>
      <c r="G76" s="19"/>
      <c r="H76" s="20"/>
      <c r="I76" s="8"/>
    </row>
    <row r="77" spans="2:9" ht="9.00113" customHeight="1">
      <c r="B77" s="5"/>
      <c r="C77" s="6"/>
      <c r="D77" s="7"/>
      <c r="E77" s="7"/>
      <c r="F77" s="7"/>
      <c r="G77" s="7"/>
      <c r="H77" s="7"/>
      <c r="I77" s="8"/>
    </row>
    <row r="78" spans="2:9" ht="9.00113" customHeight="1">
      <c r="B78" s="5"/>
      <c r="C78" s="11" t="s">
        <v>5</v>
      </c>
      <c r="D78" s="7"/>
      <c r="E78" s="7"/>
      <c r="F78" s="21" t="s">
        <v>0</v>
      </c>
      <c r="G78" s="21">
        <f>IF('Paramètres'!C7&lt;&gt;"",'Paramètres'!C7,"")</f>
        <v/>
      </c>
      <c r="H78" s="7"/>
      <c r="I78" s="8"/>
    </row>
    <row r="79" spans="2:9" ht="9.00113" customHeight="1">
      <c r="B79" s="5"/>
      <c r="C79" s="6"/>
      <c r="D79" s="7"/>
      <c r="E79" s="7"/>
      <c r="F79" s="21"/>
      <c r="G79" s="21"/>
      <c r="H79" s="7"/>
      <c r="I79" s="8"/>
    </row>
    <row r="80" spans="2:9" ht="9.00113" customHeight="1">
      <c r="B80" s="5"/>
      <c r="C80" s="6"/>
      <c r="D80" s="7"/>
      <c r="E80" s="7"/>
      <c r="F80" s="21" t="s">
        <v>1</v>
      </c>
      <c r="G80" s="21">
        <f>IF('Paramètres'!C13&lt;&gt;"",'Paramètres'!C13,"")</f>
        <v/>
      </c>
      <c r="H80" s="7"/>
      <c r="I80" s="8"/>
    </row>
    <row r="81" spans="2:9" ht="9.00113" customHeight="1">
      <c r="B81" s="5"/>
      <c r="C81" s="6"/>
      <c r="D81" s="7"/>
      <c r="E81" s="7"/>
      <c r="F81" s="21"/>
      <c r="G81" s="21"/>
      <c r="H81" s="7"/>
      <c r="I81" s="8"/>
    </row>
    <row r="82" spans="2:9" ht="9.00113" customHeight="1">
      <c r="B82" s="5"/>
      <c r="C82" s="6"/>
      <c r="D82" s="7"/>
      <c r="E82" s="7"/>
      <c r="F82" s="21" t="s">
        <v>2</v>
      </c>
      <c r="G82" s="21">
        <f>IF('Paramètres'!C15&lt;&gt;"",'Paramètres'!C15,"")</f>
        <v/>
      </c>
      <c r="H82" s="7"/>
      <c r="I82" s="8"/>
    </row>
    <row r="83" spans="2:9" ht="9.00113" customHeight="1">
      <c r="B83" s="5"/>
      <c r="C83" s="6"/>
      <c r="D83" s="7"/>
      <c r="E83" s="7"/>
      <c r="F83" s="21"/>
      <c r="G83" s="21"/>
      <c r="H83" s="7"/>
      <c r="I83" s="8"/>
    </row>
    <row r="84" spans="2:9" ht="9.00113" customHeight="1">
      <c r="B84" s="5"/>
      <c r="C84" s="6"/>
      <c r="D84" s="7"/>
      <c r="E84" s="7"/>
      <c r="F84" s="21" t="s">
        <v>3</v>
      </c>
      <c r="G84" s="21">
        <f>IF('Paramètres'!C17&lt;&gt;"",'Paramètres'!C17,"")</f>
        <v/>
      </c>
      <c r="H84" s="7"/>
      <c r="I84" s="8"/>
    </row>
    <row r="85" spans="2:9" ht="9.00113" customHeight="1">
      <c r="B85" s="5"/>
      <c r="C85" s="6"/>
      <c r="D85" s="7"/>
      <c r="E85" s="7"/>
      <c r="F85" s="21"/>
      <c r="G85" s="21"/>
      <c r="H85" s="7"/>
      <c r="I85" s="8"/>
    </row>
    <row r="86" spans="2:9" ht="9.00113" customHeight="1">
      <c r="B86" s="22"/>
      <c r="C86" s="23"/>
      <c r="D86" s="24"/>
      <c r="E86" s="24"/>
      <c r="F86" s="24"/>
      <c r="G86" s="24"/>
      <c r="H86" s="24"/>
      <c r="I86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0:H62"/>
    <mergeCell ref="E63:H69"/>
    <mergeCell ref="E70:H76"/>
    <mergeCell ref="F78:F79"/>
    <mergeCell ref="G78:G79"/>
    <mergeCell ref="F80:F81"/>
    <mergeCell ref="G80:G81"/>
    <mergeCell ref="F82:F83"/>
    <mergeCell ref="G82:G83"/>
    <mergeCell ref="F84:F85"/>
    <mergeCell ref="G84:G85"/>
    <mergeCell ref="F47:H58"/>
    <mergeCell ref="E47:E58"/>
    <mergeCell ref="C78:C84"/>
    <mergeCell ref="B78:B84"/>
    <mergeCell ref="C71:C77"/>
    <mergeCell ref="B71:B77"/>
    <mergeCell ref="C64:C70"/>
    <mergeCell ref="B64:B70"/>
    <mergeCell ref="C57:C63"/>
    <mergeCell ref="B57:B63"/>
    <mergeCell ref="C50:C56"/>
    <mergeCell ref="B50:B56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307"/>
  <sheetViews>
    <sheetView showGridLines="0" tabSelected="1" workbookViewId="0">
      <pane ySplit="3" topLeftCell="A4" activePane="bottomLeft" state="frozen"/>
      <selection pane="bottomLeft" activeCell="K25" sqref="K25"/>
    </sheetView>
  </sheetViews>
  <sheetFormatPr defaultRowHeight="15"/>
  <cols>
    <col min="1" max="1" width="0" hidden="1" customWidth="1"/>
    <col min="2" max="2" width="6.5703125" customWidth="1"/>
    <col min="3" max="3" width="21.140625" customWidth="1"/>
    <col min="4" max="4" width="8.140625" customWidth="1"/>
    <col min="5" max="5" width="8.140625" customWidth="1"/>
    <col min="6" max="6" width="8.140625" customWidth="1"/>
    <col min="7" max="7" width="8.140625" customWidth="1"/>
    <col min="8" max="8" width="8.140625" customWidth="1"/>
    <col min="9" max="9" width="8.140625" customWidth="1"/>
    <col min="10" max="10" width="0" hidden="1" customWidth="1"/>
    <col min="11" max="11" width="12.5703125" customWidth="1"/>
    <col min="12" max="12" width="12.5703125" customWidth="1"/>
    <col min="13" max="13" width="0" hidden="1" customWidth="1"/>
    <col min="14" max="14" width="0" hidden="1" customWidth="1"/>
    <col min="15" max="15" width="0" hidden="1" customWidth="1"/>
    <col min="16" max="16" width="0" hidden="1" customWidth="1"/>
    <col min="17" max="17" width="0" hidden="1" customWidth="1"/>
    <col min="18" max="18" width="0" hidden="1" customWidth="1"/>
    <col min="19" max="19" width="0" hidden="1" customWidth="1"/>
    <col min="20" max="20" width="10.7109375" customWidth="1"/>
    <col min="21" max="21" width="10.7109375" customWidth="1"/>
    <col min="22" max="22" width="10.7109375" customWidth="1"/>
    <col min="23" max="23" width="10.7109375" customWidth="1"/>
    <col min="24" max="24" width="10.7109375" customWidth="1"/>
    <col min="25" max="25" width="10.7109375" customWidth="1"/>
    <col min="26" max="26" width="10.7109375" customWidth="1"/>
    <col min="27" max="27" width="10.710937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  <col min="39" max="39" width="10.7109375" customWidth="1"/>
    <col min="40" max="40" width="10.7109375" customWidth="1"/>
    <col min="41" max="41" width="10.7109375" customWidth="1"/>
    <col min="42" max="42" width="10.7109375" customWidth="1"/>
    <col min="43" max="43" width="10.7109375" customWidth="1"/>
    <col min="44" max="44" width="10.7109375" customWidth="1"/>
    <col min="45" max="45" width="10.7109375" customWidth="1"/>
    <col min="46" max="46" width="10.7109375" customWidth="1"/>
    <col min="47" max="47" width="10.7109375" customWidth="1"/>
    <col min="48" max="48" width="10.7109375" customWidth="1"/>
    <col min="49" max="49" width="10.7109375" customWidth="1"/>
    <col min="50" max="50" width="10.7109375" customWidth="1"/>
    <col min="51" max="51" width="10.7109375" customWidth="1"/>
    <col min="52" max="52" width="10.7109375" customWidth="1"/>
    <col min="53" max="53" width="10.7109375" customWidth="1"/>
    <col min="54" max="54" width="10.7109375" customWidth="1"/>
    <col min="55" max="55" width="10.7109375" customWidth="1"/>
    <col min="56" max="56" width="10.7109375" customWidth="1"/>
    <col min="57" max="57" width="10.7109375" customWidth="1"/>
    <col min="58" max="58" width="10.7109375" customWidth="1"/>
    <col min="59" max="59" width="10.7109375" customWidth="1"/>
    <col min="60" max="60" width="10.7109375" customWidth="1"/>
    <col min="61" max="61" width="10.7109375" customWidth="1"/>
    <col min="62" max="62" width="10.7109375" customWidth="1"/>
    <col min="63" max="63" width="10.7109375" customWidth="1"/>
    <col min="64" max="64" width="10.7109375" customWidth="1"/>
    <col min="65" max="65" width="10.7109375" customWidth="1"/>
    <col min="66" max="66" width="10.7109375" customWidth="1"/>
    <col min="67" max="67" width="10.7109375" customWidth="1"/>
    <col min="68" max="68" width="10.7109375" customWidth="1"/>
    <col min="69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/>
      <c r="E3" s="26"/>
      <c r="F3" s="26"/>
      <c r="G3" s="26"/>
      <c r="H3" s="26" t="s">
        <v>17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  <c r="S3" s="26" t="s">
        <v>41</v>
      </c>
    </row>
    <row r="4" spans="1:19" ht="18.6038" customHeight="1">
      <c r="A4" s="7">
        <v>2</v>
      </c>
      <c r="B4" s="27" t="s">
        <v>42</v>
      </c>
      <c r="C4" s="28" t="s">
        <v>43</v>
      </c>
      <c r="D4" s="28"/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44</v>
      </c>
    </row>
    <row r="7" spans="1:19" hidden="1">
      <c r="A7" s="7">
        <v>5</v>
      </c>
    </row>
    <row r="8" spans="1:19" hidden="1">
      <c r="A8" s="7" t="s">
        <v>44</v>
      </c>
    </row>
    <row r="9" spans="1:19" ht="22.2338" customHeight="1">
      <c r="A9" s="7">
        <v>3</v>
      </c>
      <c r="B9" s="29" t="s">
        <v>45</v>
      </c>
      <c r="C9" s="30" t="s">
        <v>46</v>
      </c>
      <c r="D9" s="30"/>
      <c r="E9" s="30"/>
      <c r="F9" s="30"/>
      <c r="G9" s="30"/>
      <c r="H9" s="30"/>
      <c r="I9" s="30"/>
      <c r="J9" s="30"/>
      <c r="K9" s="30"/>
      <c r="L9" s="30"/>
      <c r="M9" s="7"/>
    </row>
    <row r="10" spans="1:19">
      <c r="A10" s="7">
        <v>8</v>
      </c>
      <c r="B10" s="31" t="s">
        <v>47</v>
      </c>
      <c r="C10" s="32" t="s">
        <v>48</v>
      </c>
      <c r="D10" s="32"/>
      <c r="E10" s="32"/>
      <c r="F10" s="32"/>
      <c r="G10" s="32"/>
      <c r="H10" s="33"/>
      <c r="I10" s="33"/>
      <c r="J10" s="33"/>
      <c r="K10" s="33"/>
      <c r="L10" s="33"/>
      <c r="M10" s="7"/>
    </row>
    <row r="11" spans="1:19" hidden="1">
      <c r="A11" s="7" t="s">
        <v>49</v>
      </c>
    </row>
    <row r="12" spans="1:19" hidden="1">
      <c r="A12" s="7" t="s">
        <v>49</v>
      </c>
    </row>
    <row r="13" spans="1:19" hidden="1">
      <c r="A13" s="7" t="s">
        <v>49</v>
      </c>
    </row>
    <row r="14" spans="1:19" hidden="1">
      <c r="A14" s="7" t="s">
        <v>49</v>
      </c>
    </row>
    <row r="15" spans="1:19" hidden="1">
      <c r="A15" s="7" t="s">
        <v>49</v>
      </c>
    </row>
    <row r="16" spans="1:19" hidden="1">
      <c r="A16" s="7" t="s">
        <v>49</v>
      </c>
    </row>
    <row r="17" spans="1:19" hidden="1">
      <c r="A17" s="7" t="s">
        <v>49</v>
      </c>
    </row>
    <row r="18" spans="1:19" hidden="1">
      <c r="A18" s="7" t="s">
        <v>49</v>
      </c>
    </row>
    <row r="19" spans="1:19" hidden="1">
      <c r="A19" s="7" t="s">
        <v>49</v>
      </c>
    </row>
    <row r="20" spans="1:19" hidden="1">
      <c r="A20" s="7" t="s">
        <v>49</v>
      </c>
    </row>
    <row r="21" spans="1:19" hidden="1">
      <c r="A21" s="7" t="s">
        <v>49</v>
      </c>
    </row>
    <row r="22" spans="1:19" hidden="1">
      <c r="A22" s="7" t="s">
        <v>49</v>
      </c>
    </row>
    <row r="23" spans="1:19" hidden="1">
      <c r="A23" s="7" t="s">
        <v>49</v>
      </c>
    </row>
    <row r="24" spans="1:19" hidden="1">
      <c r="A24" s="7" t="s">
        <v>49</v>
      </c>
    </row>
    <row r="25" spans="1:19">
      <c r="A25" s="7">
        <v>9</v>
      </c>
      <c r="B25" s="31" t="s">
        <v>50</v>
      </c>
      <c r="C25" s="34" t="s">
        <v>51</v>
      </c>
      <c r="D25" s="33"/>
      <c r="E25" s="33"/>
      <c r="F25" s="33"/>
      <c r="G25" s="33"/>
      <c r="H25" s="35" t="s">
        <v>17</v>
      </c>
      <c r="I25" s="36">
        <v>1</v>
      </c>
      <c r="J25" s="36"/>
      <c r="K25" s="37"/>
      <c r="L25" s="38">
        <f>IF(AND(I25= "",J25= ""), 0, ROUND(ROUND(K25, 2) * ROUND(IF(J25="",I25,J25),  0), 2))</f>
        <v/>
      </c>
      <c r="M25" s="7"/>
      <c r="O25" s="39">
        <v>0.2</v>
      </c>
      <c r="S25" s="7">
        <v>1701</v>
      </c>
    </row>
    <row r="26" spans="1:19" hidden="1">
      <c r="A26" s="7" t="s">
        <v>52</v>
      </c>
    </row>
    <row r="27" spans="1:19">
      <c r="A27" s="7" t="s">
        <v>53</v>
      </c>
      <c r="B27" s="40"/>
      <c r="C27" s="40" t="s">
        <v>54</v>
      </c>
      <c r="D27" s="40"/>
      <c r="E27" s="40"/>
      <c r="F27" s="40"/>
      <c r="G27" s="40"/>
      <c r="H27" s="40"/>
      <c r="I27" s="40"/>
      <c r="J27" s="40"/>
      <c r="K27" s="40"/>
      <c r="L27" s="40"/>
    </row>
    <row r="28" spans="1:19" hidden="1">
      <c r="A28" s="7" t="s">
        <v>55</v>
      </c>
    </row>
    <row r="29" spans="1:19">
      <c r="A29" s="7">
        <v>9</v>
      </c>
      <c r="B29" s="31" t="s">
        <v>56</v>
      </c>
      <c r="C29" s="34" t="s">
        <v>57</v>
      </c>
      <c r="D29" s="33"/>
      <c r="E29" s="33"/>
      <c r="F29" s="33"/>
      <c r="G29" s="33"/>
      <c r="H29" s="35" t="s">
        <v>17</v>
      </c>
      <c r="I29" s="36">
        <v>3</v>
      </c>
      <c r="J29" s="36"/>
      <c r="K29" s="37"/>
      <c r="L29" s="38">
        <f>IF(AND(I29= "",J29= ""), 0, ROUND(ROUND(K29, 2) * ROUND(IF(J29="",I29,J29),  0), 2))</f>
        <v/>
      </c>
      <c r="M29" s="7"/>
      <c r="O29" s="39">
        <v>0.2</v>
      </c>
      <c r="S29" s="7">
        <v>1701</v>
      </c>
    </row>
    <row r="30" spans="1:19" hidden="1">
      <c r="A30" s="7" t="s">
        <v>52</v>
      </c>
    </row>
    <row r="31" spans="1:19">
      <c r="A31" s="7" t="s">
        <v>53</v>
      </c>
      <c r="B31" s="40"/>
      <c r="C31" s="40" t="s">
        <v>58</v>
      </c>
      <c r="D31" s="40"/>
      <c r="E31" s="40"/>
      <c r="F31" s="40"/>
      <c r="G31" s="40"/>
      <c r="H31" s="40"/>
      <c r="I31" s="40"/>
      <c r="J31" s="40"/>
      <c r="K31" s="40"/>
      <c r="L31" s="40"/>
    </row>
    <row r="32" spans="1:19" hidden="1">
      <c r="A32" s="7" t="s">
        <v>59</v>
      </c>
    </row>
    <row r="33" spans="1:13" hidden="1">
      <c r="A33" s="7" t="s">
        <v>55</v>
      </c>
    </row>
    <row r="34" spans="1:13" hidden="1">
      <c r="A34" s="7" t="s">
        <v>60</v>
      </c>
    </row>
    <row r="35" spans="1:13">
      <c r="A35" s="7">
        <v>8</v>
      </c>
      <c r="B35" s="31" t="s">
        <v>61</v>
      </c>
      <c r="C35" s="32" t="s">
        <v>62</v>
      </c>
      <c r="D35" s="32"/>
      <c r="E35" s="32"/>
      <c r="F35" s="32"/>
      <c r="G35" s="32"/>
      <c r="H35" s="33"/>
      <c r="I35" s="33"/>
      <c r="J35" s="33"/>
      <c r="K35" s="33"/>
      <c r="L35" s="33"/>
      <c r="M35" s="7"/>
    </row>
    <row r="36" spans="1:13" hidden="1">
      <c r="A36" s="7" t="s">
        <v>49</v>
      </c>
    </row>
    <row r="37" spans="1:13" hidden="1">
      <c r="A37" s="7" t="s">
        <v>49</v>
      </c>
    </row>
    <row r="38" spans="1:13" hidden="1">
      <c r="A38" s="7" t="s">
        <v>49</v>
      </c>
    </row>
    <row r="39" spans="1:13" hidden="1">
      <c r="A39" s="7" t="s">
        <v>49</v>
      </c>
    </row>
    <row r="40" spans="1:13" hidden="1">
      <c r="A40" s="7" t="s">
        <v>49</v>
      </c>
    </row>
    <row r="41" spans="1:13" hidden="1">
      <c r="A41" s="7" t="s">
        <v>49</v>
      </c>
    </row>
    <row r="42" spans="1:13" hidden="1">
      <c r="A42" s="7" t="s">
        <v>49</v>
      </c>
    </row>
    <row r="43" spans="1:13" hidden="1">
      <c r="A43" s="7" t="s">
        <v>49</v>
      </c>
    </row>
    <row r="44" spans="1:13" hidden="1">
      <c r="A44" s="7" t="s">
        <v>49</v>
      </c>
    </row>
    <row r="45" spans="1:13" hidden="1">
      <c r="A45" s="7" t="s">
        <v>49</v>
      </c>
    </row>
    <row r="46" spans="1:13" hidden="1">
      <c r="A46" s="7" t="s">
        <v>49</v>
      </c>
    </row>
    <row r="47" spans="1:13" hidden="1">
      <c r="A47" s="7" t="s">
        <v>49</v>
      </c>
    </row>
    <row r="48" spans="1:13" hidden="1">
      <c r="A48" s="7" t="s">
        <v>49</v>
      </c>
    </row>
    <row r="49" spans="1:19" ht="27.225" customHeight="1">
      <c r="A49" s="7">
        <v>9</v>
      </c>
      <c r="B49" s="31" t="s">
        <v>63</v>
      </c>
      <c r="C49" s="34" t="s">
        <v>64</v>
      </c>
      <c r="D49" s="33"/>
      <c r="E49" s="33"/>
      <c r="F49" s="33"/>
      <c r="G49" s="33"/>
      <c r="H49" s="35" t="s">
        <v>17</v>
      </c>
      <c r="I49" s="36">
        <v>1</v>
      </c>
      <c r="J49" s="36"/>
      <c r="K49" s="37"/>
      <c r="L49" s="38">
        <f>IF(AND(I49= "",J49= ""), 0, ROUND(ROUND(K49, 2) * ROUND(IF(J49="",I49,J49),  0), 2))</f>
        <v/>
      </c>
      <c r="M49" s="7"/>
      <c r="O49" s="39">
        <v>0.2</v>
      </c>
      <c r="S49" s="7">
        <v>1701</v>
      </c>
    </row>
    <row r="50" spans="1:19" hidden="1">
      <c r="A50" s="7" t="s">
        <v>52</v>
      </c>
    </row>
    <row r="51" spans="1:19">
      <c r="A51" s="7" t="s">
        <v>53</v>
      </c>
      <c r="B51" s="40"/>
      <c r="C51" s="40" t="s">
        <v>65</v>
      </c>
      <c r="D51" s="40"/>
      <c r="E51" s="40"/>
      <c r="F51" s="40"/>
      <c r="G51" s="40"/>
      <c r="H51" s="40"/>
      <c r="I51" s="40"/>
      <c r="J51" s="40"/>
      <c r="K51" s="40"/>
      <c r="L51" s="40"/>
    </row>
    <row r="52" spans="1:19" hidden="1">
      <c r="A52" s="7" t="s">
        <v>59</v>
      </c>
    </row>
    <row r="53" spans="1:19" hidden="1">
      <c r="A53" s="7" t="s">
        <v>55</v>
      </c>
    </row>
    <row r="54" spans="1:19" ht="27.225" customHeight="1">
      <c r="A54" s="7">
        <v>9</v>
      </c>
      <c r="B54" s="31" t="s">
        <v>66</v>
      </c>
      <c r="C54" s="34" t="s">
        <v>67</v>
      </c>
      <c r="D54" s="33"/>
      <c r="E54" s="33"/>
      <c r="F54" s="33"/>
      <c r="G54" s="33"/>
      <c r="H54" s="35" t="s">
        <v>17</v>
      </c>
      <c r="I54" s="36">
        <v>3</v>
      </c>
      <c r="J54" s="36"/>
      <c r="K54" s="37"/>
      <c r="L54" s="38">
        <f>IF(AND(I54= "",J54= ""), 0, ROUND(ROUND(K54, 2) * ROUND(IF(J54="",I54,J54),  0), 2))</f>
        <v/>
      </c>
      <c r="M54" s="7"/>
      <c r="O54" s="39">
        <v>0.2</v>
      </c>
      <c r="S54" s="7">
        <v>1701</v>
      </c>
    </row>
    <row r="55" spans="1:19" hidden="1">
      <c r="A55" s="7" t="s">
        <v>52</v>
      </c>
    </row>
    <row r="56" spans="1:19">
      <c r="A56" s="7" t="s">
        <v>53</v>
      </c>
      <c r="B56" s="40"/>
      <c r="C56" s="40" t="s">
        <v>68</v>
      </c>
      <c r="D56" s="40"/>
      <c r="E56" s="40"/>
      <c r="F56" s="40"/>
      <c r="G56" s="40"/>
      <c r="H56" s="40"/>
      <c r="I56" s="40"/>
      <c r="J56" s="40"/>
      <c r="K56" s="40"/>
      <c r="L56" s="40"/>
    </row>
    <row r="57" spans="1:19" hidden="1">
      <c r="A57" s="7" t="s">
        <v>69</v>
      </c>
    </row>
    <row r="58" spans="1:19">
      <c r="A58" s="7" t="s">
        <v>53</v>
      </c>
      <c r="B58" s="40"/>
      <c r="C58" s="40" t="s">
        <v>70</v>
      </c>
      <c r="D58" s="40"/>
      <c r="E58" s="40"/>
      <c r="F58" s="40"/>
      <c r="G58" s="40"/>
      <c r="H58" s="40"/>
      <c r="I58" s="40"/>
      <c r="J58" s="40"/>
      <c r="K58" s="40"/>
      <c r="L58" s="40"/>
    </row>
    <row r="59" spans="1:19" hidden="1">
      <c r="A59" s="7" t="s">
        <v>71</v>
      </c>
    </row>
    <row r="60" spans="1:19" hidden="1">
      <c r="A60" s="7" t="s">
        <v>59</v>
      </c>
    </row>
    <row r="61" spans="1:19" hidden="1">
      <c r="A61" s="7" t="s">
        <v>55</v>
      </c>
    </row>
    <row r="62" spans="1:19" ht="27.225" customHeight="1">
      <c r="A62" s="7">
        <v>9</v>
      </c>
      <c r="B62" s="31" t="s">
        <v>72</v>
      </c>
      <c r="C62" s="34" t="s">
        <v>73</v>
      </c>
      <c r="D62" s="33"/>
      <c r="E62" s="33"/>
      <c r="F62" s="33"/>
      <c r="G62" s="33"/>
      <c r="H62" s="35" t="s">
        <v>17</v>
      </c>
      <c r="I62" s="36">
        <v>2</v>
      </c>
      <c r="J62" s="36"/>
      <c r="K62" s="37"/>
      <c r="L62" s="38">
        <f>IF(AND(I62= "",J62= ""), 0, ROUND(ROUND(K62, 2) * ROUND(IF(J62="",I62,J62),  0), 2))</f>
        <v/>
      </c>
      <c r="M62" s="7"/>
      <c r="O62" s="39">
        <v>0.2</v>
      </c>
      <c r="S62" s="7">
        <v>1701</v>
      </c>
    </row>
    <row r="63" spans="1:19" hidden="1">
      <c r="A63" s="7" t="s">
        <v>52</v>
      </c>
    </row>
    <row r="64" spans="1:19">
      <c r="A64" s="7" t="s">
        <v>53</v>
      </c>
      <c r="B64" s="40"/>
      <c r="C64" s="40" t="s">
        <v>74</v>
      </c>
      <c r="D64" s="40"/>
      <c r="E64" s="40"/>
      <c r="F64" s="40"/>
      <c r="G64" s="40"/>
      <c r="H64" s="40"/>
      <c r="I64" s="40"/>
      <c r="J64" s="40"/>
      <c r="K64" s="40"/>
      <c r="L64" s="40"/>
    </row>
    <row r="65" spans="1:19" hidden="1">
      <c r="A65" s="7" t="s">
        <v>59</v>
      </c>
    </row>
    <row r="66" spans="1:19" hidden="1">
      <c r="A66" s="7" t="s">
        <v>55</v>
      </c>
    </row>
    <row r="67" spans="1:19" ht="27.225" customHeight="1">
      <c r="A67" s="7">
        <v>9</v>
      </c>
      <c r="B67" s="31" t="s">
        <v>75</v>
      </c>
      <c r="C67" s="34" t="s">
        <v>76</v>
      </c>
      <c r="D67" s="33"/>
      <c r="E67" s="33"/>
      <c r="F67" s="33"/>
      <c r="G67" s="33"/>
      <c r="H67" s="35" t="s">
        <v>17</v>
      </c>
      <c r="I67" s="36">
        <v>1</v>
      </c>
      <c r="J67" s="36"/>
      <c r="K67" s="37"/>
      <c r="L67" s="38">
        <f>IF(AND(I67= "",J67= ""), 0, ROUND(ROUND(K67, 2) * ROUND(IF(J67="",I67,J67),  0), 2))</f>
        <v/>
      </c>
      <c r="M67" s="7"/>
      <c r="O67" s="39">
        <v>0.2</v>
      </c>
      <c r="S67" s="7">
        <v>1701</v>
      </c>
    </row>
    <row r="68" spans="1:19" hidden="1">
      <c r="A68" s="7" t="s">
        <v>52</v>
      </c>
    </row>
    <row r="69" spans="1:19">
      <c r="A69" s="7" t="s">
        <v>53</v>
      </c>
      <c r="B69" s="40"/>
      <c r="C69" s="40" t="s">
        <v>77</v>
      </c>
      <c r="D69" s="40"/>
      <c r="E69" s="40"/>
      <c r="F69" s="40"/>
      <c r="G69" s="40"/>
      <c r="H69" s="40"/>
      <c r="I69" s="40"/>
      <c r="J69" s="40"/>
      <c r="K69" s="40"/>
      <c r="L69" s="40"/>
    </row>
    <row r="70" spans="1:19" hidden="1">
      <c r="A70" s="7" t="s">
        <v>59</v>
      </c>
    </row>
    <row r="71" spans="1:19" hidden="1">
      <c r="A71" s="7" t="s">
        <v>55</v>
      </c>
    </row>
    <row r="72" spans="1:19">
      <c r="A72" s="7">
        <v>9</v>
      </c>
      <c r="B72" s="31" t="s">
        <v>78</v>
      </c>
      <c r="C72" s="34" t="s">
        <v>79</v>
      </c>
      <c r="D72" s="33"/>
      <c r="E72" s="33"/>
      <c r="F72" s="33"/>
      <c r="G72" s="33"/>
      <c r="H72" s="35" t="s">
        <v>17</v>
      </c>
      <c r="I72" s="36">
        <v>1</v>
      </c>
      <c r="J72" s="36"/>
      <c r="K72" s="37"/>
      <c r="L72" s="38">
        <f>IF(AND(I72= "",J72= ""), 0, ROUND(ROUND(K72, 2) * ROUND(IF(J72="",I72,J72),  0), 2))</f>
        <v/>
      </c>
      <c r="M72" s="7"/>
      <c r="O72" s="39">
        <v>0.2</v>
      </c>
      <c r="S72" s="7">
        <v>1701</v>
      </c>
    </row>
    <row r="73" spans="1:19" hidden="1">
      <c r="A73" s="7" t="s">
        <v>52</v>
      </c>
    </row>
    <row r="74" spans="1:19">
      <c r="A74" s="7" t="s">
        <v>53</v>
      </c>
      <c r="B74" s="40"/>
      <c r="C74" s="40" t="s">
        <v>77</v>
      </c>
      <c r="D74" s="40"/>
      <c r="E74" s="40"/>
      <c r="F74" s="40"/>
      <c r="G74" s="40"/>
      <c r="H74" s="40"/>
      <c r="I74" s="40"/>
      <c r="J74" s="40"/>
      <c r="K74" s="40"/>
      <c r="L74" s="40"/>
    </row>
    <row r="75" spans="1:19" hidden="1">
      <c r="A75" s="7" t="s">
        <v>59</v>
      </c>
    </row>
    <row r="76" spans="1:19" hidden="1">
      <c r="A76" s="7" t="s">
        <v>55</v>
      </c>
    </row>
    <row r="77" spans="1:19" ht="27.225" customHeight="1">
      <c r="A77" s="7">
        <v>9</v>
      </c>
      <c r="B77" s="31" t="s">
        <v>80</v>
      </c>
      <c r="C77" s="34" t="s">
        <v>81</v>
      </c>
      <c r="D77" s="33"/>
      <c r="E77" s="33"/>
      <c r="F77" s="33"/>
      <c r="G77" s="33"/>
      <c r="H77" s="35" t="s">
        <v>17</v>
      </c>
      <c r="I77" s="36">
        <v>6</v>
      </c>
      <c r="J77" s="36"/>
      <c r="K77" s="37"/>
      <c r="L77" s="38">
        <f>IF(AND(I77= "",J77= ""), 0, ROUND(ROUND(K77, 2) * ROUND(IF(J77="",I77,J77),  0), 2))</f>
        <v/>
      </c>
      <c r="M77" s="7"/>
      <c r="O77" s="39">
        <v>0.2</v>
      </c>
      <c r="S77" s="7">
        <v>1701</v>
      </c>
    </row>
    <row r="78" spans="1:19" hidden="1">
      <c r="A78" s="7" t="s">
        <v>52</v>
      </c>
    </row>
    <row r="79" spans="1:19">
      <c r="A79" s="7" t="s">
        <v>53</v>
      </c>
      <c r="B79" s="40"/>
      <c r="C79" s="40" t="s">
        <v>82</v>
      </c>
      <c r="D79" s="40"/>
      <c r="E79" s="40"/>
      <c r="F79" s="40"/>
      <c r="G79" s="40"/>
      <c r="H79" s="40"/>
      <c r="I79" s="40"/>
      <c r="J79" s="40"/>
      <c r="K79" s="40"/>
      <c r="L79" s="40"/>
    </row>
    <row r="80" spans="1:19" hidden="1">
      <c r="A80" s="7" t="s">
        <v>69</v>
      </c>
    </row>
    <row r="81" spans="1:13">
      <c r="A81" s="7" t="s">
        <v>53</v>
      </c>
      <c r="B81" s="40"/>
      <c r="C81" s="40" t="s">
        <v>83</v>
      </c>
      <c r="D81" s="40"/>
      <c r="E81" s="40"/>
      <c r="F81" s="40"/>
      <c r="G81" s="40"/>
      <c r="H81" s="40"/>
      <c r="I81" s="40"/>
      <c r="J81" s="40"/>
      <c r="K81" s="40"/>
      <c r="L81" s="40"/>
    </row>
    <row r="82" spans="1:13" hidden="1">
      <c r="A82" s="7" t="s">
        <v>71</v>
      </c>
    </row>
    <row r="83" spans="1:13" hidden="1">
      <c r="A83" s="7" t="s">
        <v>59</v>
      </c>
    </row>
    <row r="84" spans="1:13" hidden="1">
      <c r="A84" s="7" t="s">
        <v>55</v>
      </c>
    </row>
    <row r="85" spans="1:13" hidden="1">
      <c r="A85" s="7" t="s">
        <v>60</v>
      </c>
    </row>
    <row r="86" spans="1:13" ht="15.8125" customHeight="1">
      <c r="A86" s="7">
        <v>8</v>
      </c>
      <c r="B86" s="31" t="s">
        <v>84</v>
      </c>
      <c r="C86" s="32" t="s">
        <v>85</v>
      </c>
      <c r="D86" s="32"/>
      <c r="E86" s="32"/>
      <c r="F86" s="32"/>
      <c r="G86" s="32"/>
      <c r="H86" s="33"/>
      <c r="I86" s="33"/>
      <c r="J86" s="33"/>
      <c r="K86" s="33"/>
      <c r="L86" s="33"/>
      <c r="M86" s="7"/>
    </row>
    <row r="87" spans="1:13" hidden="1">
      <c r="A87" s="7" t="s">
        <v>49</v>
      </c>
    </row>
    <row r="88" spans="1:13" hidden="1">
      <c r="A88" s="7" t="s">
        <v>49</v>
      </c>
    </row>
    <row r="89" spans="1:13" hidden="1">
      <c r="A89" s="7" t="s">
        <v>49</v>
      </c>
    </row>
    <row r="90" spans="1:13" hidden="1">
      <c r="A90" s="7" t="s">
        <v>49</v>
      </c>
    </row>
    <row r="91" spans="1:13" hidden="1">
      <c r="A91" s="7" t="s">
        <v>49</v>
      </c>
    </row>
    <row r="92" spans="1:13" hidden="1">
      <c r="A92" s="7" t="s">
        <v>49</v>
      </c>
    </row>
    <row r="93" spans="1:13" hidden="1">
      <c r="A93" s="7" t="s">
        <v>49</v>
      </c>
    </row>
    <row r="94" spans="1:13" hidden="1">
      <c r="A94" s="7" t="s">
        <v>49</v>
      </c>
    </row>
    <row r="95" spans="1:13" hidden="1">
      <c r="A95" s="7" t="s">
        <v>49</v>
      </c>
    </row>
    <row r="96" spans="1:13" hidden="1">
      <c r="A96" s="7" t="s">
        <v>49</v>
      </c>
    </row>
    <row r="97" spans="1:19">
      <c r="A97" s="7">
        <v>9</v>
      </c>
      <c r="B97" s="31" t="s">
        <v>86</v>
      </c>
      <c r="C97" s="34" t="s">
        <v>87</v>
      </c>
      <c r="D97" s="33"/>
      <c r="E97" s="33"/>
      <c r="F97" s="33"/>
      <c r="G97" s="33"/>
      <c r="H97" s="35" t="s">
        <v>17</v>
      </c>
      <c r="I97" s="36">
        <v>1</v>
      </c>
      <c r="J97" s="36"/>
      <c r="K97" s="37"/>
      <c r="L97" s="38">
        <f>IF(AND(I97= "",J97= ""), 0, ROUND(ROUND(K97, 2) * ROUND(IF(J97="",I97,J97),  0), 2))</f>
        <v/>
      </c>
      <c r="M97" s="7"/>
      <c r="O97" s="39">
        <v>0.2</v>
      </c>
      <c r="S97" s="7">
        <v>1701</v>
      </c>
    </row>
    <row r="98" spans="1:19" hidden="1">
      <c r="A98" s="7" t="s">
        <v>52</v>
      </c>
    </row>
    <row r="99" spans="1:19">
      <c r="A99" s="7" t="s">
        <v>53</v>
      </c>
      <c r="B99" s="40"/>
      <c r="C99" s="40" t="s">
        <v>65</v>
      </c>
      <c r="D99" s="40"/>
      <c r="E99" s="40"/>
      <c r="F99" s="40"/>
      <c r="G99" s="40"/>
      <c r="H99" s="40"/>
      <c r="I99" s="40"/>
      <c r="J99" s="40"/>
      <c r="K99" s="40"/>
      <c r="L99" s="40"/>
    </row>
    <row r="100" spans="1:19" hidden="1">
      <c r="A100" s="7" t="s">
        <v>59</v>
      </c>
    </row>
    <row r="101" spans="1:19" hidden="1">
      <c r="A101" s="7" t="s">
        <v>55</v>
      </c>
    </row>
    <row r="102" spans="1:19">
      <c r="A102" s="7">
        <v>9</v>
      </c>
      <c r="B102" s="31" t="s">
        <v>88</v>
      </c>
      <c r="C102" s="34" t="s">
        <v>89</v>
      </c>
      <c r="D102" s="33"/>
      <c r="E102" s="33"/>
      <c r="F102" s="33"/>
      <c r="G102" s="33"/>
      <c r="H102" s="35" t="s">
        <v>17</v>
      </c>
      <c r="I102" s="36">
        <v>2</v>
      </c>
      <c r="J102" s="36"/>
      <c r="K102" s="37"/>
      <c r="L102" s="38">
        <f>IF(AND(I102= "",J102= ""), 0, ROUND(ROUND(K102, 2) * ROUND(IF(J102="",I102,J102),  0), 2))</f>
        <v/>
      </c>
      <c r="M102" s="7"/>
      <c r="O102" s="39">
        <v>0.2</v>
      </c>
      <c r="S102" s="7">
        <v>1701</v>
      </c>
    </row>
    <row r="103" spans="1:19" hidden="1">
      <c r="A103" s="7" t="s">
        <v>52</v>
      </c>
    </row>
    <row r="104" spans="1:19">
      <c r="A104" s="7" t="s">
        <v>53</v>
      </c>
      <c r="B104" s="40"/>
      <c r="C104" s="40" t="s">
        <v>90</v>
      </c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1:19" hidden="1">
      <c r="A105" s="7" t="s">
        <v>59</v>
      </c>
    </row>
    <row r="106" spans="1:19" hidden="1">
      <c r="A106" s="7" t="s">
        <v>55</v>
      </c>
    </row>
    <row r="107" spans="1:19" hidden="1">
      <c r="A107" s="7" t="s">
        <v>60</v>
      </c>
    </row>
    <row r="108" spans="1:19">
      <c r="A108" s="7">
        <v>8</v>
      </c>
      <c r="B108" s="31" t="s">
        <v>91</v>
      </c>
      <c r="C108" s="32" t="s">
        <v>92</v>
      </c>
      <c r="D108" s="32"/>
      <c r="E108" s="32"/>
      <c r="F108" s="32"/>
      <c r="G108" s="32"/>
      <c r="H108" s="33"/>
      <c r="I108" s="33"/>
      <c r="J108" s="33"/>
      <c r="K108" s="33"/>
      <c r="L108" s="33"/>
      <c r="M108" s="7"/>
    </row>
    <row r="109" spans="1:19" hidden="1">
      <c r="A109" s="7" t="s">
        <v>49</v>
      </c>
    </row>
    <row r="110" spans="1:19">
      <c r="A110" s="7">
        <v>9</v>
      </c>
      <c r="B110" s="31" t="s">
        <v>93</v>
      </c>
      <c r="C110" s="34" t="s">
        <v>94</v>
      </c>
      <c r="D110" s="33"/>
      <c r="E110" s="33"/>
      <c r="F110" s="33"/>
      <c r="G110" s="33"/>
      <c r="H110" s="35" t="s">
        <v>14</v>
      </c>
      <c r="I110" s="41">
        <v>38</v>
      </c>
      <c r="J110" s="41"/>
      <c r="K110" s="37"/>
      <c r="L110" s="38">
        <f>IF(AND(I110= "",J110= ""), 0, ROUND(ROUND(K110, 2) * ROUND(IF(J110="",I110,J110),  2), 2))</f>
        <v/>
      </c>
      <c r="M110" s="7"/>
      <c r="O110" s="39">
        <v>0.2</v>
      </c>
      <c r="S110" s="7">
        <v>1701</v>
      </c>
    </row>
    <row r="111" spans="1:19">
      <c r="A111" s="7" t="s">
        <v>53</v>
      </c>
      <c r="B111" s="40"/>
      <c r="C111" s="40" t="s">
        <v>95</v>
      </c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1:19" ht="24.75" customHeight="1">
      <c r="A112" s="7" t="s">
        <v>53</v>
      </c>
      <c r="B112" s="40"/>
      <c r="C112" s="40" t="s">
        <v>96</v>
      </c>
      <c r="D112" s="40"/>
      <c r="E112" s="40"/>
      <c r="F112" s="40"/>
      <c r="G112" s="40"/>
      <c r="H112" s="40"/>
      <c r="I112" s="40"/>
      <c r="J112" s="40"/>
      <c r="K112" s="40"/>
      <c r="L112" s="40"/>
    </row>
    <row r="113" spans="1:12" hidden="1">
      <c r="A113" s="7" t="s">
        <v>69</v>
      </c>
    </row>
    <row r="114" spans="1:12" hidden="1">
      <c r="A114" s="7" t="s">
        <v>97</v>
      </c>
    </row>
    <row r="115" spans="1:12" ht="24.75" customHeight="1">
      <c r="A115" s="7" t="s">
        <v>53</v>
      </c>
      <c r="B115" s="40"/>
      <c r="C115" s="40" t="s">
        <v>98</v>
      </c>
      <c r="D115" s="40"/>
      <c r="E115" s="40"/>
      <c r="F115" s="40"/>
      <c r="G115" s="40"/>
      <c r="H115" s="40"/>
      <c r="I115" s="40"/>
      <c r="J115" s="40"/>
      <c r="K115" s="40"/>
      <c r="L115" s="40"/>
    </row>
    <row r="116" spans="1:12" hidden="1">
      <c r="A116" s="7" t="s">
        <v>71</v>
      </c>
    </row>
    <row r="117" spans="1:12" hidden="1">
      <c r="A117" s="7" t="s">
        <v>99</v>
      </c>
    </row>
    <row r="118" spans="1:12" ht="24.75" customHeight="1">
      <c r="A118" s="7" t="s">
        <v>53</v>
      </c>
      <c r="B118" s="40"/>
      <c r="C118" s="40" t="s">
        <v>100</v>
      </c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1:12" hidden="1">
      <c r="A119" s="7" t="s">
        <v>101</v>
      </c>
    </row>
    <row r="120" spans="1:12" hidden="1">
      <c r="A120" s="7" t="s">
        <v>102</v>
      </c>
    </row>
    <row r="121" spans="1:12" hidden="1">
      <c r="A121" s="7" t="s">
        <v>59</v>
      </c>
    </row>
    <row r="122" spans="1:12" hidden="1">
      <c r="A122" s="7" t="s">
        <v>55</v>
      </c>
    </row>
    <row r="123" spans="1:12" hidden="1">
      <c r="A123" s="7" t="s">
        <v>60</v>
      </c>
    </row>
    <row r="124" spans="1:12">
      <c r="A124" s="7" t="s">
        <v>103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1:12" ht="16.9125" customHeight="1">
      <c r="B125" s="33"/>
      <c r="C125" s="42" t="s">
        <v>46</v>
      </c>
      <c r="D125" s="43"/>
      <c r="E125" s="43"/>
      <c r="F125" s="43"/>
      <c r="G125" s="43"/>
      <c r="H125" s="44"/>
      <c r="I125" s="44"/>
      <c r="J125" s="44"/>
      <c r="K125" s="44"/>
      <c r="L125" s="45"/>
    </row>
    <row r="126" spans="1:12">
      <c r="B126" s="33"/>
      <c r="C126" s="46"/>
      <c r="D126" s="7"/>
      <c r="E126" s="7"/>
      <c r="F126" s="7"/>
      <c r="G126" s="7"/>
      <c r="H126" s="7"/>
      <c r="I126" s="7"/>
      <c r="J126" s="7"/>
      <c r="K126" s="7"/>
      <c r="L126" s="8"/>
    </row>
    <row r="127" spans="1:12">
      <c r="B127" s="33"/>
      <c r="C127" s="47" t="s">
        <v>104</v>
      </c>
      <c r="D127" s="48"/>
      <c r="E127" s="48"/>
      <c r="F127" s="48"/>
      <c r="G127" s="48"/>
      <c r="H127" s="49">
        <f>SUMIF(M10:M124, IF(M9="","",M9), L10:L124)</f>
        <v/>
      </c>
      <c r="I127" s="49"/>
      <c r="J127" s="49"/>
      <c r="K127" s="49"/>
      <c r="L127" s="50"/>
    </row>
    <row r="128" spans="1:12" hidden="1">
      <c r="B128" s="33"/>
      <c r="C128" s="51" t="s">
        <v>105</v>
      </c>
      <c r="D128" s="52"/>
      <c r="E128" s="52"/>
      <c r="F128" s="52"/>
      <c r="G128" s="52"/>
      <c r="H128" s="53">
        <f>ROUND(SUMIF(M10:M124, IF(M9="","",M9), L10:L124) * 0.2, 2)</f>
        <v/>
      </c>
      <c r="I128" s="53"/>
      <c r="J128" s="53"/>
      <c r="K128" s="53"/>
      <c r="L128" s="54"/>
    </row>
    <row r="129" spans="1:19" hidden="1">
      <c r="B129" s="33"/>
      <c r="C129" s="47" t="s">
        <v>106</v>
      </c>
      <c r="D129" s="48"/>
      <c r="E129" s="48"/>
      <c r="F129" s="48"/>
      <c r="G129" s="48"/>
      <c r="H129" s="49">
        <f>SUM(H127:H128)</f>
        <v/>
      </c>
      <c r="I129" s="49"/>
      <c r="J129" s="49"/>
      <c r="K129" s="49"/>
      <c r="L129" s="50"/>
    </row>
    <row r="130" spans="1:19" ht="18.6038" customHeight="1">
      <c r="A130" s="7">
        <v>3</v>
      </c>
      <c r="B130" s="29" t="s">
        <v>107</v>
      </c>
      <c r="C130" s="30" t="s">
        <v>108</v>
      </c>
      <c r="D130" s="30"/>
      <c r="E130" s="30"/>
      <c r="F130" s="30"/>
      <c r="G130" s="30"/>
      <c r="H130" s="30"/>
      <c r="I130" s="30"/>
      <c r="J130" s="30"/>
      <c r="K130" s="30"/>
      <c r="L130" s="30"/>
      <c r="M130" s="7"/>
    </row>
    <row r="131" spans="1:19">
      <c r="A131" s="7">
        <v>8</v>
      </c>
      <c r="B131" s="31" t="s">
        <v>109</v>
      </c>
      <c r="C131" s="32" t="s">
        <v>110</v>
      </c>
      <c r="D131" s="32"/>
      <c r="E131" s="32"/>
      <c r="F131" s="32"/>
      <c r="G131" s="32"/>
      <c r="H131" s="33"/>
      <c r="I131" s="33"/>
      <c r="J131" s="33"/>
      <c r="K131" s="33"/>
      <c r="L131" s="33"/>
      <c r="M131" s="7"/>
    </row>
    <row r="132" spans="1:19" hidden="1">
      <c r="A132" s="7" t="s">
        <v>49</v>
      </c>
    </row>
    <row r="133" spans="1:19">
      <c r="A133" s="7">
        <v>9</v>
      </c>
      <c r="B133" s="31" t="s">
        <v>111</v>
      </c>
      <c r="C133" s="34" t="s">
        <v>112</v>
      </c>
      <c r="D133" s="33"/>
      <c r="E133" s="33"/>
      <c r="F133" s="33"/>
      <c r="G133" s="33"/>
      <c r="H133" s="35" t="s">
        <v>113</v>
      </c>
      <c r="I133" s="41">
        <v>233</v>
      </c>
      <c r="J133" s="41"/>
      <c r="K133" s="37"/>
      <c r="L133" s="38">
        <f>IF(AND(I133= "",J133= ""), 0, ROUND(ROUND(K133, 2) * ROUND(IF(J133="",I133,J133),  2), 2))</f>
        <v/>
      </c>
      <c r="M133" s="7"/>
      <c r="O133" s="39">
        <v>0.2</v>
      </c>
      <c r="S133" s="7">
        <v>1701</v>
      </c>
    </row>
    <row r="134" spans="1:19">
      <c r="A134" s="7" t="s">
        <v>53</v>
      </c>
      <c r="B134" s="40"/>
      <c r="C134" s="40" t="s">
        <v>114</v>
      </c>
      <c r="D134" s="40"/>
      <c r="E134" s="40"/>
      <c r="F134" s="40"/>
      <c r="G134" s="40"/>
      <c r="H134" s="40"/>
      <c r="I134" s="40"/>
      <c r="J134" s="40"/>
      <c r="K134" s="40"/>
      <c r="L134" s="40"/>
    </row>
    <row r="135" spans="1:19" hidden="1">
      <c r="A135" s="7" t="s">
        <v>69</v>
      </c>
    </row>
    <row r="136" spans="1:19" hidden="1">
      <c r="A136" s="7" t="s">
        <v>71</v>
      </c>
    </row>
    <row r="137" spans="1:19" hidden="1">
      <c r="A137" s="7" t="s">
        <v>101</v>
      </c>
    </row>
    <row r="138" spans="1:19" hidden="1">
      <c r="A138" s="7" t="s">
        <v>97</v>
      </c>
    </row>
    <row r="139" spans="1:19" hidden="1">
      <c r="A139" s="7" t="s">
        <v>99</v>
      </c>
    </row>
    <row r="140" spans="1:19" hidden="1">
      <c r="A140" s="7" t="s">
        <v>102</v>
      </c>
    </row>
    <row r="141" spans="1:19" hidden="1">
      <c r="A141" s="7" t="s">
        <v>115</v>
      </c>
    </row>
    <row r="142" spans="1:19" hidden="1">
      <c r="A142" s="7" t="s">
        <v>116</v>
      </c>
    </row>
    <row r="143" spans="1:19" hidden="1">
      <c r="A143" s="7" t="s">
        <v>117</v>
      </c>
    </row>
    <row r="144" spans="1:19" hidden="1">
      <c r="A144" s="7" t="s">
        <v>118</v>
      </c>
    </row>
    <row r="145" spans="1:1" hidden="1">
      <c r="A145" s="7" t="s">
        <v>119</v>
      </c>
    </row>
    <row r="146" spans="1:1" hidden="1">
      <c r="A146" s="7" t="s">
        <v>120</v>
      </c>
    </row>
    <row r="147" spans="1:1" hidden="1">
      <c r="A147" s="7" t="s">
        <v>121</v>
      </c>
    </row>
    <row r="148" spans="1:1" hidden="1">
      <c r="A148" s="7" t="s">
        <v>122</v>
      </c>
    </row>
    <row r="149" spans="1:1" hidden="1">
      <c r="A149" s="7" t="s">
        <v>123</v>
      </c>
    </row>
    <row r="150" spans="1:1" hidden="1">
      <c r="A150" s="7" t="s">
        <v>124</v>
      </c>
    </row>
    <row r="151" spans="1:1" hidden="1">
      <c r="A151" s="7" t="s">
        <v>125</v>
      </c>
    </row>
    <row r="152" spans="1:1" hidden="1">
      <c r="A152" s="7" t="s">
        <v>126</v>
      </c>
    </row>
    <row r="153" spans="1:1" hidden="1">
      <c r="A153" s="7" t="s">
        <v>127</v>
      </c>
    </row>
    <row r="154" spans="1:1" hidden="1">
      <c r="A154" s="7" t="s">
        <v>128</v>
      </c>
    </row>
    <row r="155" spans="1:1" hidden="1">
      <c r="A155" s="7" t="s">
        <v>129</v>
      </c>
    </row>
    <row r="156" spans="1:1" hidden="1">
      <c r="A156" s="7" t="s">
        <v>130</v>
      </c>
    </row>
    <row r="157" spans="1:1" hidden="1">
      <c r="A157" s="7" t="s">
        <v>131</v>
      </c>
    </row>
    <row r="158" spans="1:1" hidden="1">
      <c r="A158" s="7" t="s">
        <v>132</v>
      </c>
    </row>
    <row r="159" spans="1:1" hidden="1">
      <c r="A159" s="7" t="s">
        <v>133</v>
      </c>
    </row>
    <row r="160" spans="1:1" hidden="1">
      <c r="A160" s="7" t="s">
        <v>134</v>
      </c>
    </row>
    <row r="161" spans="1:1" hidden="1">
      <c r="A161" s="7" t="s">
        <v>135</v>
      </c>
    </row>
    <row r="162" spans="1:1" hidden="1">
      <c r="A162" s="7" t="s">
        <v>136</v>
      </c>
    </row>
    <row r="163" spans="1:1" hidden="1">
      <c r="A163" s="7" t="s">
        <v>137</v>
      </c>
    </row>
    <row r="164" spans="1:1" hidden="1">
      <c r="A164" s="7" t="s">
        <v>138</v>
      </c>
    </row>
    <row r="165" spans="1:1" hidden="1">
      <c r="A165" s="7" t="s">
        <v>139</v>
      </c>
    </row>
    <row r="166" spans="1:1" hidden="1">
      <c r="A166" s="7" t="s">
        <v>140</v>
      </c>
    </row>
    <row r="167" spans="1:1" hidden="1">
      <c r="A167" s="7" t="s">
        <v>141</v>
      </c>
    </row>
    <row r="168" spans="1:1" hidden="1">
      <c r="A168" s="7" t="s">
        <v>142</v>
      </c>
    </row>
    <row r="169" spans="1:1" hidden="1">
      <c r="A169" s="7" t="s">
        <v>143</v>
      </c>
    </row>
    <row r="170" spans="1:1" hidden="1">
      <c r="A170" s="7" t="s">
        <v>144</v>
      </c>
    </row>
    <row r="171" spans="1:1" hidden="1">
      <c r="A171" s="7" t="s">
        <v>145</v>
      </c>
    </row>
    <row r="172" spans="1:1" hidden="1">
      <c r="A172" s="7" t="s">
        <v>146</v>
      </c>
    </row>
    <row r="173" spans="1:1" hidden="1">
      <c r="A173" s="7" t="s">
        <v>147</v>
      </c>
    </row>
    <row r="174" spans="1:1" hidden="1">
      <c r="A174" s="7" t="s">
        <v>148</v>
      </c>
    </row>
    <row r="175" spans="1:1" hidden="1">
      <c r="A175" s="7" t="s">
        <v>149</v>
      </c>
    </row>
    <row r="176" spans="1:1" hidden="1">
      <c r="A176" s="7" t="s">
        <v>150</v>
      </c>
    </row>
    <row r="177" spans="1:1" hidden="1">
      <c r="A177" s="7" t="s">
        <v>151</v>
      </c>
    </row>
    <row r="178" spans="1:1" hidden="1">
      <c r="A178" s="7" t="s">
        <v>152</v>
      </c>
    </row>
    <row r="179" spans="1:1" hidden="1">
      <c r="A179" s="7" t="s">
        <v>153</v>
      </c>
    </row>
    <row r="180" spans="1:1" hidden="1">
      <c r="A180" s="7" t="s">
        <v>154</v>
      </c>
    </row>
    <row r="181" spans="1:1" hidden="1">
      <c r="A181" s="7" t="s">
        <v>155</v>
      </c>
    </row>
    <row r="182" spans="1:1" hidden="1">
      <c r="A182" s="7" t="s">
        <v>156</v>
      </c>
    </row>
    <row r="183" spans="1:1" hidden="1">
      <c r="A183" s="7" t="s">
        <v>157</v>
      </c>
    </row>
    <row r="184" spans="1:1" hidden="1">
      <c r="A184" s="7" t="s">
        <v>158</v>
      </c>
    </row>
    <row r="185" spans="1:1" hidden="1">
      <c r="A185" s="7" t="s">
        <v>159</v>
      </c>
    </row>
    <row r="186" spans="1:1" hidden="1">
      <c r="A186" s="7" t="s">
        <v>160</v>
      </c>
    </row>
    <row r="187" spans="1:1" hidden="1">
      <c r="A187" s="7" t="s">
        <v>161</v>
      </c>
    </row>
    <row r="188" spans="1:1" hidden="1">
      <c r="A188" s="7" t="s">
        <v>162</v>
      </c>
    </row>
    <row r="189" spans="1:1" hidden="1">
      <c r="A189" s="7" t="s">
        <v>163</v>
      </c>
    </row>
    <row r="190" spans="1:1" hidden="1">
      <c r="A190" s="7" t="s">
        <v>164</v>
      </c>
    </row>
    <row r="191" spans="1:1" hidden="1">
      <c r="A191" s="7" t="s">
        <v>165</v>
      </c>
    </row>
    <row r="192" spans="1:1" hidden="1">
      <c r="A192" s="7" t="s">
        <v>166</v>
      </c>
    </row>
    <row r="193" spans="1:19" hidden="1">
      <c r="A193" s="7" t="s">
        <v>167</v>
      </c>
    </row>
    <row r="194" spans="1:19" hidden="1">
      <c r="A194" s="7" t="s">
        <v>168</v>
      </c>
    </row>
    <row r="195" spans="1:19" hidden="1">
      <c r="A195" s="7" t="s">
        <v>59</v>
      </c>
    </row>
    <row r="196" spans="1:19" hidden="1">
      <c r="A196" s="7" t="s">
        <v>55</v>
      </c>
    </row>
    <row r="197" spans="1:19">
      <c r="A197" s="7">
        <v>9</v>
      </c>
      <c r="B197" s="31" t="s">
        <v>169</v>
      </c>
      <c r="C197" s="34" t="s">
        <v>170</v>
      </c>
      <c r="D197" s="33"/>
      <c r="E197" s="33"/>
      <c r="F197" s="33"/>
      <c r="G197" s="33"/>
      <c r="H197" s="35" t="s">
        <v>113</v>
      </c>
      <c r="I197" s="41">
        <v>14</v>
      </c>
      <c r="J197" s="41"/>
      <c r="K197" s="37"/>
      <c r="L197" s="38">
        <f>IF(AND(I197= "",J197= ""), 0, ROUND(ROUND(K197, 2) * ROUND(IF(J197="",I197,J197),  2), 2))</f>
        <v/>
      </c>
      <c r="M197" s="7"/>
      <c r="O197" s="39">
        <v>0.2</v>
      </c>
      <c r="S197" s="7">
        <v>1701</v>
      </c>
    </row>
    <row r="198" spans="1:19" hidden="1">
      <c r="A198" s="7" t="s">
        <v>52</v>
      </c>
    </row>
    <row r="199" spans="1:19" hidden="1">
      <c r="A199" s="7" t="s">
        <v>69</v>
      </c>
    </row>
    <row r="200" spans="1:19" hidden="1">
      <c r="A200" s="7" t="s">
        <v>71</v>
      </c>
    </row>
    <row r="201" spans="1:19" hidden="1">
      <c r="A201" s="7" t="s">
        <v>59</v>
      </c>
    </row>
    <row r="202" spans="1:19" hidden="1">
      <c r="A202" s="7" t="s">
        <v>55</v>
      </c>
    </row>
    <row r="203" spans="1:19" hidden="1">
      <c r="A203" s="7" t="s">
        <v>60</v>
      </c>
    </row>
    <row r="204" spans="1:19">
      <c r="A204" s="7">
        <v>8</v>
      </c>
      <c r="B204" s="31" t="s">
        <v>171</v>
      </c>
      <c r="C204" s="32" t="s">
        <v>172</v>
      </c>
      <c r="D204" s="32"/>
      <c r="E204" s="32"/>
      <c r="F204" s="32"/>
      <c r="G204" s="32"/>
      <c r="H204" s="33"/>
      <c r="I204" s="33"/>
      <c r="J204" s="33"/>
      <c r="K204" s="33"/>
      <c r="L204" s="33"/>
      <c r="M204" s="7"/>
    </row>
    <row r="205" spans="1:19" hidden="1">
      <c r="A205" s="7" t="s">
        <v>49</v>
      </c>
    </row>
    <row r="206" spans="1:19">
      <c r="A206" s="7">
        <v>9</v>
      </c>
      <c r="B206" s="31" t="s">
        <v>173</v>
      </c>
      <c r="C206" s="34" t="s">
        <v>174</v>
      </c>
      <c r="D206" s="33"/>
      <c r="E206" s="33"/>
      <c r="F206" s="33"/>
      <c r="G206" s="33"/>
      <c r="H206" s="35" t="s">
        <v>113</v>
      </c>
      <c r="I206" s="41">
        <v>8</v>
      </c>
      <c r="J206" s="41"/>
      <c r="K206" s="37"/>
      <c r="L206" s="38">
        <f>IF(AND(I206= "",J206= ""), 0, ROUND(ROUND(K206, 2) * ROUND(IF(J206="",I206,J206),  2), 2))</f>
        <v/>
      </c>
      <c r="M206" s="7"/>
      <c r="O206" s="39">
        <v>0.2</v>
      </c>
      <c r="S206" s="7">
        <v>1701</v>
      </c>
    </row>
    <row r="207" spans="1:19" hidden="1">
      <c r="A207" s="7" t="s">
        <v>52</v>
      </c>
    </row>
    <row r="208" spans="1:19" ht="24.75" customHeight="1">
      <c r="A208" s="7" t="s">
        <v>53</v>
      </c>
      <c r="B208" s="40"/>
      <c r="C208" s="40" t="s">
        <v>175</v>
      </c>
      <c r="D208" s="40"/>
      <c r="E208" s="40"/>
      <c r="F208" s="40"/>
      <c r="G208" s="40"/>
      <c r="H208" s="40"/>
      <c r="I208" s="40"/>
      <c r="J208" s="40"/>
      <c r="K208" s="40"/>
      <c r="L208" s="40"/>
    </row>
    <row r="209" spans="1:19" hidden="1">
      <c r="A209" s="7" t="s">
        <v>59</v>
      </c>
    </row>
    <row r="210" spans="1:19" hidden="1">
      <c r="A210" s="7" t="s">
        <v>55</v>
      </c>
    </row>
    <row r="211" spans="1:19" hidden="1">
      <c r="A211" s="7" t="s">
        <v>60</v>
      </c>
    </row>
    <row r="212" spans="1:19">
      <c r="A212" s="7">
        <v>8</v>
      </c>
      <c r="B212" s="31" t="s">
        <v>176</v>
      </c>
      <c r="C212" s="32" t="s">
        <v>177</v>
      </c>
      <c r="D212" s="32"/>
      <c r="E212" s="32"/>
      <c r="F212" s="32"/>
      <c r="G212" s="32"/>
      <c r="H212" s="33"/>
      <c r="I212" s="33"/>
      <c r="J212" s="33"/>
      <c r="K212" s="33"/>
      <c r="L212" s="33"/>
      <c r="M212" s="7"/>
    </row>
    <row r="213" spans="1:19" hidden="1">
      <c r="A213" s="7" t="s">
        <v>49</v>
      </c>
    </row>
    <row r="214" spans="1:19" hidden="1">
      <c r="A214" s="7" t="s">
        <v>49</v>
      </c>
    </row>
    <row r="215" spans="1:19" hidden="1">
      <c r="A215" s="7" t="s">
        <v>49</v>
      </c>
    </row>
    <row r="216" spans="1:19" hidden="1">
      <c r="A216" s="7" t="s">
        <v>49</v>
      </c>
    </row>
    <row r="217" spans="1:19" hidden="1">
      <c r="A217" s="7" t="s">
        <v>49</v>
      </c>
    </row>
    <row r="218" spans="1:19" hidden="1">
      <c r="A218" s="7" t="s">
        <v>49</v>
      </c>
    </row>
    <row r="219" spans="1:19" hidden="1">
      <c r="A219" s="7" t="s">
        <v>49</v>
      </c>
    </row>
    <row r="220" spans="1:19" hidden="1">
      <c r="A220" s="7" t="s">
        <v>49</v>
      </c>
    </row>
    <row r="221" spans="1:19" hidden="1">
      <c r="A221" s="7" t="s">
        <v>49</v>
      </c>
    </row>
    <row r="222" spans="1:19" hidden="1">
      <c r="A222" s="7" t="s">
        <v>49</v>
      </c>
    </row>
    <row r="223" spans="1:19" hidden="1">
      <c r="A223" s="7" t="s">
        <v>49</v>
      </c>
    </row>
    <row r="224" spans="1:19">
      <c r="A224" s="7">
        <v>9</v>
      </c>
      <c r="B224" s="31" t="s">
        <v>178</v>
      </c>
      <c r="C224" s="34" t="s">
        <v>179</v>
      </c>
      <c r="D224" s="33"/>
      <c r="E224" s="33"/>
      <c r="F224" s="33"/>
      <c r="G224" s="33"/>
      <c r="H224" s="35" t="s">
        <v>17</v>
      </c>
      <c r="I224" s="36">
        <v>2</v>
      </c>
      <c r="J224" s="36"/>
      <c r="K224" s="37"/>
      <c r="L224" s="38">
        <f>IF(AND(I224= "",J224= ""), 0, ROUND(ROUND(K224, 2) * ROUND(IF(J224="",I224,J224),  0), 2))</f>
        <v/>
      </c>
      <c r="M224" s="7"/>
      <c r="O224" s="39">
        <v>0.2</v>
      </c>
      <c r="S224" s="7">
        <v>1701</v>
      </c>
    </row>
    <row r="225" spans="1:19" hidden="1">
      <c r="A225" s="7" t="s">
        <v>52</v>
      </c>
    </row>
    <row r="226" spans="1:19" hidden="1">
      <c r="A226" s="7" t="s">
        <v>52</v>
      </c>
    </row>
    <row r="227" spans="1:19">
      <c r="A227" s="7" t="s">
        <v>53</v>
      </c>
      <c r="B227" s="40"/>
      <c r="C227" s="40" t="s">
        <v>180</v>
      </c>
      <c r="D227" s="40"/>
      <c r="E227" s="40"/>
      <c r="F227" s="40"/>
      <c r="G227" s="40"/>
      <c r="H227" s="40"/>
      <c r="I227" s="40"/>
      <c r="J227" s="40"/>
      <c r="K227" s="40"/>
      <c r="L227" s="40"/>
    </row>
    <row r="228" spans="1:19" hidden="1">
      <c r="A228" s="7" t="s">
        <v>59</v>
      </c>
    </row>
    <row r="229" spans="1:19" hidden="1">
      <c r="A229" s="7" t="s">
        <v>55</v>
      </c>
    </row>
    <row r="230" spans="1:19" hidden="1">
      <c r="A230" s="7" t="s">
        <v>60</v>
      </c>
    </row>
    <row r="231" spans="1:19">
      <c r="A231" s="7">
        <v>8</v>
      </c>
      <c r="B231" s="31" t="s">
        <v>181</v>
      </c>
      <c r="C231" s="32" t="s">
        <v>182</v>
      </c>
      <c r="D231" s="32"/>
      <c r="E231" s="32"/>
      <c r="F231" s="32"/>
      <c r="G231" s="32"/>
      <c r="H231" s="33"/>
      <c r="I231" s="33"/>
      <c r="J231" s="33"/>
      <c r="K231" s="33"/>
      <c r="L231" s="33"/>
      <c r="M231" s="7"/>
    </row>
    <row r="232" spans="1:19" hidden="1">
      <c r="A232" s="7" t="s">
        <v>49</v>
      </c>
    </row>
    <row r="233" spans="1:19">
      <c r="A233" s="7">
        <v>9</v>
      </c>
      <c r="B233" s="31" t="s">
        <v>183</v>
      </c>
      <c r="C233" s="34" t="s">
        <v>184</v>
      </c>
      <c r="D233" s="33"/>
      <c r="E233" s="33"/>
      <c r="F233" s="33"/>
      <c r="G233" s="33"/>
      <c r="H233" s="35" t="s">
        <v>113</v>
      </c>
      <c r="I233" s="41">
        <v>5</v>
      </c>
      <c r="J233" s="41"/>
      <c r="K233" s="37"/>
      <c r="L233" s="38">
        <f>IF(AND(I233= "",J233= ""), 0, ROUND(ROUND(K233, 2) * ROUND(IF(J233="",I233,J233),  2), 2))</f>
        <v/>
      </c>
      <c r="M233" s="7"/>
      <c r="O233" s="39">
        <v>0.2</v>
      </c>
      <c r="S233" s="7">
        <v>1701</v>
      </c>
    </row>
    <row r="234" spans="1:19">
      <c r="A234" s="7" t="s">
        <v>53</v>
      </c>
      <c r="B234" s="40"/>
      <c r="C234" s="40" t="s">
        <v>185</v>
      </c>
      <c r="D234" s="40"/>
      <c r="E234" s="40"/>
      <c r="F234" s="40"/>
      <c r="G234" s="40"/>
      <c r="H234" s="40"/>
      <c r="I234" s="40"/>
      <c r="J234" s="40"/>
      <c r="K234" s="40"/>
      <c r="L234" s="40"/>
    </row>
    <row r="235" spans="1:19" hidden="1">
      <c r="A235" s="7" t="s">
        <v>59</v>
      </c>
    </row>
    <row r="236" spans="1:19" hidden="1">
      <c r="A236" s="7" t="s">
        <v>55</v>
      </c>
    </row>
    <row r="237" spans="1:19" hidden="1">
      <c r="A237" s="7" t="s">
        <v>60</v>
      </c>
    </row>
    <row r="238" spans="1:19">
      <c r="A238" s="7">
        <v>8</v>
      </c>
      <c r="B238" s="31" t="s">
        <v>186</v>
      </c>
      <c r="C238" s="32" t="s">
        <v>187</v>
      </c>
      <c r="D238" s="32"/>
      <c r="E238" s="32"/>
      <c r="F238" s="32"/>
      <c r="G238" s="32"/>
      <c r="H238" s="33"/>
      <c r="I238" s="33"/>
      <c r="J238" s="33"/>
      <c r="K238" s="33"/>
      <c r="L238" s="33"/>
      <c r="M238" s="7"/>
    </row>
    <row r="239" spans="1:19" hidden="1">
      <c r="A239" s="7" t="s">
        <v>49</v>
      </c>
    </row>
    <row r="240" spans="1:19">
      <c r="A240" s="7">
        <v>9</v>
      </c>
      <c r="B240" s="31" t="s">
        <v>188</v>
      </c>
      <c r="C240" s="34" t="s">
        <v>189</v>
      </c>
      <c r="D240" s="33"/>
      <c r="E240" s="33"/>
      <c r="F240" s="33"/>
      <c r="G240" s="33"/>
      <c r="H240" s="35" t="s">
        <v>17</v>
      </c>
      <c r="I240" s="36">
        <v>3</v>
      </c>
      <c r="J240" s="36"/>
      <c r="K240" s="37"/>
      <c r="L240" s="38">
        <f>IF(AND(I240= "",J240= ""), 0, ROUND(ROUND(K240, 2) * ROUND(IF(J240="",I240,J240),  0), 2))</f>
        <v/>
      </c>
      <c r="M240" s="7"/>
      <c r="O240" s="39">
        <v>0.2</v>
      </c>
      <c r="S240" s="7">
        <v>1701</v>
      </c>
    </row>
    <row r="241" spans="1:19" hidden="1">
      <c r="A241" s="7" t="s">
        <v>52</v>
      </c>
    </row>
    <row r="242" spans="1:19">
      <c r="A242" s="7" t="s">
        <v>53</v>
      </c>
      <c r="B242" s="40"/>
      <c r="C242" s="40" t="s">
        <v>190</v>
      </c>
      <c r="D242" s="40"/>
      <c r="E242" s="40"/>
      <c r="F242" s="40"/>
      <c r="G242" s="40"/>
      <c r="H242" s="40"/>
      <c r="I242" s="40"/>
      <c r="J242" s="40"/>
      <c r="K242" s="40"/>
      <c r="L242" s="40"/>
    </row>
    <row r="243" spans="1:19" hidden="1">
      <c r="A243" s="7" t="s">
        <v>69</v>
      </c>
    </row>
    <row r="244" spans="1:19">
      <c r="A244" s="7" t="s">
        <v>53</v>
      </c>
      <c r="B244" s="40"/>
      <c r="C244" s="40" t="s">
        <v>191</v>
      </c>
      <c r="D244" s="40"/>
      <c r="E244" s="40"/>
      <c r="F244" s="40"/>
      <c r="G244" s="40"/>
      <c r="H244" s="40"/>
      <c r="I244" s="40"/>
      <c r="J244" s="40"/>
      <c r="K244" s="40"/>
      <c r="L244" s="40"/>
    </row>
    <row r="245" spans="1:19" hidden="1">
      <c r="A245" s="7" t="s">
        <v>71</v>
      </c>
    </row>
    <row r="246" spans="1:19" hidden="1">
      <c r="A246" s="7" t="s">
        <v>59</v>
      </c>
    </row>
    <row r="247" spans="1:19" hidden="1">
      <c r="A247" s="7" t="s">
        <v>55</v>
      </c>
    </row>
    <row r="248" spans="1:19" hidden="1">
      <c r="A248" s="7" t="s">
        <v>60</v>
      </c>
    </row>
    <row r="249" spans="1:19">
      <c r="A249" s="7">
        <v>8</v>
      </c>
      <c r="B249" s="31" t="s">
        <v>192</v>
      </c>
      <c r="C249" s="32" t="s">
        <v>193</v>
      </c>
      <c r="D249" s="32"/>
      <c r="E249" s="32"/>
      <c r="F249" s="32"/>
      <c r="G249" s="32"/>
      <c r="H249" s="33"/>
      <c r="I249" s="33"/>
      <c r="J249" s="33"/>
      <c r="K249" s="33"/>
      <c r="L249" s="33"/>
      <c r="M249" s="7"/>
    </row>
    <row r="250" spans="1:19" hidden="1">
      <c r="A250" s="7" t="s">
        <v>49</v>
      </c>
    </row>
    <row r="251" spans="1:19">
      <c r="A251" s="7">
        <v>9</v>
      </c>
      <c r="B251" s="31" t="s">
        <v>194</v>
      </c>
      <c r="C251" s="34" t="s">
        <v>195</v>
      </c>
      <c r="D251" s="33"/>
      <c r="E251" s="33"/>
      <c r="F251" s="33"/>
      <c r="G251" s="33"/>
      <c r="H251" s="35" t="s">
        <v>14</v>
      </c>
      <c r="I251" s="41">
        <v>14</v>
      </c>
      <c r="J251" s="41"/>
      <c r="K251" s="37"/>
      <c r="L251" s="38">
        <f>IF(AND(I251= "",J251= ""), 0, ROUND(ROUND(K251, 2) * ROUND(IF(J251="",I251,J251),  2), 2))</f>
        <v/>
      </c>
      <c r="M251" s="7"/>
      <c r="O251" s="39">
        <v>0.2</v>
      </c>
      <c r="S251" s="7">
        <v>1701</v>
      </c>
    </row>
    <row r="252" spans="1:19" ht="24.75" customHeight="1">
      <c r="A252" s="7" t="s">
        <v>53</v>
      </c>
      <c r="B252" s="40"/>
      <c r="C252" s="40" t="s">
        <v>196</v>
      </c>
      <c r="D252" s="40"/>
      <c r="E252" s="40"/>
      <c r="F252" s="40"/>
      <c r="G252" s="40"/>
      <c r="H252" s="40"/>
      <c r="I252" s="40"/>
      <c r="J252" s="40"/>
      <c r="K252" s="40"/>
      <c r="L252" s="40"/>
    </row>
    <row r="253" spans="1:19" hidden="1">
      <c r="A253" s="7" t="s">
        <v>59</v>
      </c>
    </row>
    <row r="254" spans="1:19" hidden="1">
      <c r="A254" s="7" t="s">
        <v>55</v>
      </c>
    </row>
    <row r="255" spans="1:19" hidden="1">
      <c r="A255" s="7" t="s">
        <v>60</v>
      </c>
    </row>
    <row r="256" spans="1:19">
      <c r="A256" s="7">
        <v>8</v>
      </c>
      <c r="B256" s="31" t="s">
        <v>197</v>
      </c>
      <c r="C256" s="32" t="s">
        <v>198</v>
      </c>
      <c r="D256" s="32"/>
      <c r="E256" s="32"/>
      <c r="F256" s="32"/>
      <c r="G256" s="32"/>
      <c r="H256" s="33"/>
      <c r="I256" s="33"/>
      <c r="J256" s="33"/>
      <c r="K256" s="33"/>
      <c r="L256" s="33"/>
      <c r="M256" s="7"/>
    </row>
    <row r="257" spans="1:19" hidden="1">
      <c r="A257" s="7" t="s">
        <v>49</v>
      </c>
    </row>
    <row r="258" spans="1:19">
      <c r="A258" s="7">
        <v>9</v>
      </c>
      <c r="B258" s="31" t="s">
        <v>199</v>
      </c>
      <c r="C258" s="34" t="s">
        <v>198</v>
      </c>
      <c r="D258" s="33"/>
      <c r="E258" s="33"/>
      <c r="F258" s="33"/>
      <c r="G258" s="33"/>
      <c r="H258" s="35" t="s">
        <v>200</v>
      </c>
      <c r="I258" s="36">
        <v>1</v>
      </c>
      <c r="J258" s="36"/>
      <c r="K258" s="37"/>
      <c r="L258" s="38">
        <f>IF(AND(I258= "",J258= ""), 0, ROUND(ROUND(K258, 2) * ROUND(IF(J258="",I258,J258),  0), 2))</f>
        <v/>
      </c>
      <c r="M258" s="7"/>
      <c r="O258" s="39">
        <v>0.2</v>
      </c>
      <c r="S258" s="7">
        <v>1701</v>
      </c>
    </row>
    <row r="259" spans="1:19">
      <c r="A259" s="7" t="s">
        <v>53</v>
      </c>
      <c r="B259" s="40"/>
      <c r="C259" s="40" t="s">
        <v>201</v>
      </c>
      <c r="D259" s="40"/>
      <c r="E259" s="40"/>
      <c r="F259" s="40"/>
      <c r="G259" s="40"/>
      <c r="H259" s="40"/>
      <c r="I259" s="40"/>
      <c r="J259" s="40"/>
      <c r="K259" s="40"/>
      <c r="L259" s="40"/>
    </row>
    <row r="260" spans="1:19" hidden="1">
      <c r="A260" s="7" t="s">
        <v>55</v>
      </c>
    </row>
    <row r="261" spans="1:19" hidden="1">
      <c r="A261" s="7" t="s">
        <v>60</v>
      </c>
    </row>
    <row r="262" spans="1:19">
      <c r="A262" s="7">
        <v>8</v>
      </c>
      <c r="B262" s="31" t="s">
        <v>202</v>
      </c>
      <c r="C262" s="32" t="s">
        <v>203</v>
      </c>
      <c r="D262" s="32"/>
      <c r="E262" s="32"/>
      <c r="F262" s="32"/>
      <c r="G262" s="32"/>
      <c r="H262" s="33"/>
      <c r="I262" s="33"/>
      <c r="J262" s="33"/>
      <c r="K262" s="33"/>
      <c r="L262" s="33"/>
      <c r="M262" s="7"/>
    </row>
    <row r="263" spans="1:19">
      <c r="A263" s="7">
        <v>9</v>
      </c>
      <c r="B263" s="31" t="s">
        <v>204</v>
      </c>
      <c r="C263" s="34" t="s">
        <v>205</v>
      </c>
      <c r="D263" s="33"/>
      <c r="E263" s="33"/>
      <c r="F263" s="33"/>
      <c r="G263" s="33"/>
      <c r="H263" s="35" t="s">
        <v>200</v>
      </c>
      <c r="I263" s="36">
        <v>1</v>
      </c>
      <c r="J263" s="36"/>
      <c r="K263" s="37"/>
      <c r="L263" s="38">
        <f>IF(AND(I263= "",J263= ""), 0, ROUND(ROUND(K263, 2) * ROUND(IF(J263="",I263,J263),  0), 2))</f>
        <v/>
      </c>
      <c r="M263" s="7"/>
      <c r="O263" s="39">
        <v>0.2</v>
      </c>
      <c r="S263" s="7">
        <v>1701</v>
      </c>
    </row>
    <row r="264" spans="1:19" hidden="1">
      <c r="A264" s="7" t="s">
        <v>52</v>
      </c>
    </row>
    <row r="265" spans="1:19" hidden="1">
      <c r="A265" s="7" t="s">
        <v>55</v>
      </c>
    </row>
    <row r="266" spans="1:19" hidden="1">
      <c r="A266" s="7" t="s">
        <v>60</v>
      </c>
    </row>
    <row r="267" spans="1:19">
      <c r="A267" s="7">
        <v>8</v>
      </c>
      <c r="B267" s="31" t="s">
        <v>206</v>
      </c>
      <c r="C267" s="32" t="s">
        <v>207</v>
      </c>
      <c r="D267" s="32"/>
      <c r="E267" s="32"/>
      <c r="F267" s="32"/>
      <c r="G267" s="32"/>
      <c r="H267" s="33"/>
      <c r="I267" s="33"/>
      <c r="J267" s="33"/>
      <c r="K267" s="33"/>
      <c r="L267" s="33"/>
      <c r="M267" s="7"/>
    </row>
    <row r="268" spans="1:19" hidden="1">
      <c r="A268" s="7" t="s">
        <v>49</v>
      </c>
    </row>
    <row r="269" spans="1:19">
      <c r="A269" s="7">
        <v>9</v>
      </c>
      <c r="B269" s="31" t="s">
        <v>208</v>
      </c>
      <c r="C269" s="34" t="s">
        <v>209</v>
      </c>
      <c r="D269" s="33"/>
      <c r="E269" s="33"/>
      <c r="F269" s="33"/>
      <c r="G269" s="33"/>
      <c r="H269" s="35" t="s">
        <v>200</v>
      </c>
      <c r="I269" s="36">
        <v>2</v>
      </c>
      <c r="J269" s="36"/>
      <c r="K269" s="37"/>
      <c r="L269" s="38">
        <f>IF(AND(I269= "",J269= ""), 0, ROUND(ROUND(K269, 2) * ROUND(IF(J269="",I269,J269),  0), 2))</f>
        <v/>
      </c>
      <c r="M269" s="7"/>
      <c r="O269" s="39">
        <v>0.2</v>
      </c>
      <c r="S269" s="7">
        <v>1701</v>
      </c>
    </row>
    <row r="270" spans="1:19" hidden="1">
      <c r="A270" s="7" t="s">
        <v>55</v>
      </c>
    </row>
    <row r="271" spans="1:19" hidden="1">
      <c r="A271" s="7" t="s">
        <v>60</v>
      </c>
    </row>
    <row r="272" spans="1:19">
      <c r="A272" s="7">
        <v>8</v>
      </c>
      <c r="B272" s="31" t="s">
        <v>210</v>
      </c>
      <c r="C272" s="32" t="s">
        <v>211</v>
      </c>
      <c r="D272" s="32"/>
      <c r="E272" s="32"/>
      <c r="F272" s="32"/>
      <c r="G272" s="32"/>
      <c r="H272" s="33"/>
      <c r="I272" s="33"/>
      <c r="J272" s="33"/>
      <c r="K272" s="33"/>
      <c r="L272" s="33"/>
      <c r="M272" s="7"/>
    </row>
    <row r="273" spans="1:19" hidden="1">
      <c r="A273" s="7" t="s">
        <v>49</v>
      </c>
    </row>
    <row r="274" spans="1:19">
      <c r="A274" s="7">
        <v>9</v>
      </c>
      <c r="B274" s="31" t="s">
        <v>212</v>
      </c>
      <c r="C274" s="34" t="s">
        <v>213</v>
      </c>
      <c r="D274" s="33"/>
      <c r="E274" s="33"/>
      <c r="F274" s="33"/>
      <c r="G274" s="33"/>
      <c r="H274" s="35" t="s">
        <v>200</v>
      </c>
      <c r="I274" s="36">
        <v>1</v>
      </c>
      <c r="J274" s="36"/>
      <c r="K274" s="37"/>
      <c r="L274" s="38">
        <f>IF(AND(I274= "",J274= ""), 0, ROUND(ROUND(K274, 2) * ROUND(IF(J274="",I274,J274),  0), 2))</f>
        <v/>
      </c>
      <c r="M274" s="7"/>
      <c r="O274" s="39">
        <v>0.2</v>
      </c>
      <c r="S274" s="7">
        <v>1701</v>
      </c>
    </row>
    <row r="275" spans="1:19" hidden="1">
      <c r="A275" s="7" t="s">
        <v>52</v>
      </c>
    </row>
    <row r="276" spans="1:19">
      <c r="A276" s="7" t="s">
        <v>53</v>
      </c>
      <c r="B276" s="40"/>
      <c r="C276" s="40" t="s">
        <v>214</v>
      </c>
      <c r="D276" s="40"/>
      <c r="E276" s="40"/>
      <c r="F276" s="40"/>
      <c r="G276" s="40"/>
      <c r="H276" s="40"/>
      <c r="I276" s="40"/>
      <c r="J276" s="40"/>
      <c r="K276" s="40"/>
      <c r="L276" s="40"/>
    </row>
    <row r="277" spans="1:19" hidden="1">
      <c r="A277" s="7" t="s">
        <v>55</v>
      </c>
    </row>
    <row r="278" spans="1:19">
      <c r="A278" s="7">
        <v>9</v>
      </c>
      <c r="B278" s="31" t="s">
        <v>215</v>
      </c>
      <c r="C278" s="34" t="s">
        <v>216</v>
      </c>
      <c r="D278" s="33"/>
      <c r="E278" s="33"/>
      <c r="F278" s="33"/>
      <c r="G278" s="33"/>
      <c r="H278" s="35" t="s">
        <v>200</v>
      </c>
      <c r="I278" s="36">
        <v>1</v>
      </c>
      <c r="J278" s="36"/>
      <c r="K278" s="37"/>
      <c r="L278" s="38">
        <f>IF(AND(I278= "",J278= ""), 0, ROUND(ROUND(K278, 2) * ROUND(IF(J278="",I278,J278),  0), 2))</f>
        <v/>
      </c>
      <c r="M278" s="7"/>
      <c r="O278" s="39">
        <v>0.2</v>
      </c>
      <c r="S278" s="7">
        <v>1701</v>
      </c>
    </row>
    <row r="279" spans="1:19" hidden="1">
      <c r="A279" s="7" t="s">
        <v>52</v>
      </c>
    </row>
    <row r="280" spans="1:19">
      <c r="A280" s="7" t="s">
        <v>53</v>
      </c>
      <c r="B280" s="40"/>
      <c r="C280" s="40" t="s">
        <v>217</v>
      </c>
      <c r="D280" s="40"/>
      <c r="E280" s="40"/>
      <c r="F280" s="40"/>
      <c r="G280" s="40"/>
      <c r="H280" s="40"/>
      <c r="I280" s="40"/>
      <c r="J280" s="40"/>
      <c r="K280" s="40"/>
      <c r="L280" s="40"/>
    </row>
    <row r="281" spans="1:19" hidden="1">
      <c r="A281" s="7" t="s">
        <v>55</v>
      </c>
    </row>
    <row r="282" spans="1:19" hidden="1">
      <c r="A282" s="7" t="s">
        <v>60</v>
      </c>
    </row>
    <row r="283" spans="1:19" ht="80.19" customHeight="1">
      <c r="A283" s="7">
        <v>8</v>
      </c>
      <c r="B283" s="31" t="s">
        <v>218</v>
      </c>
      <c r="C283" s="32" t="s">
        <v>219</v>
      </c>
      <c r="D283" s="32"/>
      <c r="E283" s="32"/>
      <c r="F283" s="32"/>
      <c r="G283" s="32"/>
      <c r="H283" s="33"/>
      <c r="I283" s="33"/>
      <c r="J283" s="33"/>
      <c r="K283" s="33"/>
      <c r="L283" s="33"/>
      <c r="M283" s="7"/>
    </row>
    <row r="284" spans="1:19" hidden="1">
      <c r="A284" s="7" t="s">
        <v>60</v>
      </c>
    </row>
    <row r="285" spans="1:19">
      <c r="A285" s="7" t="s">
        <v>103</v>
      </c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</row>
    <row r="286" spans="1:19">
      <c r="B286" s="33"/>
      <c r="C286" s="42" t="s">
        <v>108</v>
      </c>
      <c r="D286" s="43"/>
      <c r="E286" s="43"/>
      <c r="F286" s="43"/>
      <c r="G286" s="43"/>
      <c r="H286" s="44"/>
      <c r="I286" s="44"/>
      <c r="J286" s="44"/>
      <c r="K286" s="44"/>
      <c r="L286" s="45"/>
    </row>
    <row r="287" spans="1:19">
      <c r="B287" s="33"/>
      <c r="C287" s="46"/>
      <c r="D287" s="7"/>
      <c r="E287" s="7"/>
      <c r="F287" s="7"/>
      <c r="G287" s="7"/>
      <c r="H287" s="7"/>
      <c r="I287" s="7"/>
      <c r="J287" s="7"/>
      <c r="K287" s="7"/>
      <c r="L287" s="8"/>
    </row>
    <row r="288" spans="1:19">
      <c r="B288" s="33"/>
      <c r="C288" s="47" t="s">
        <v>104</v>
      </c>
      <c r="D288" s="48"/>
      <c r="E288" s="48"/>
      <c r="F288" s="48"/>
      <c r="G288" s="48"/>
      <c r="H288" s="49">
        <f>SUMIF(M131:M285, IF(M130="","",M130), L131:L285)</f>
        <v/>
      </c>
      <c r="I288" s="49"/>
      <c r="J288" s="49"/>
      <c r="K288" s="49"/>
      <c r="L288" s="50"/>
    </row>
    <row r="289" spans="1:12" hidden="1">
      <c r="B289" s="33"/>
      <c r="C289" s="51" t="s">
        <v>105</v>
      </c>
      <c r="D289" s="52"/>
      <c r="E289" s="52"/>
      <c r="F289" s="52"/>
      <c r="G289" s="52"/>
      <c r="H289" s="53">
        <f>ROUND(SUMIF(M131:M285, IF(M130="","",M130), L131:L285) * 0.2, 2)</f>
        <v/>
      </c>
      <c r="I289" s="53"/>
      <c r="J289" s="53"/>
      <c r="K289" s="53"/>
      <c r="L289" s="54"/>
    </row>
    <row r="290" spans="1:12" hidden="1">
      <c r="B290" s="33"/>
      <c r="C290" s="47" t="s">
        <v>106</v>
      </c>
      <c r="D290" s="48"/>
      <c r="E290" s="48"/>
      <c r="F290" s="48"/>
      <c r="G290" s="48"/>
      <c r="H290" s="49">
        <f>SUM(H288:H289)</f>
        <v/>
      </c>
      <c r="I290" s="49"/>
      <c r="J290" s="49"/>
      <c r="K290" s="49"/>
      <c r="L290" s="50"/>
    </row>
    <row r="291" spans="1:12" ht="37.2075" customHeight="1">
      <c r="B291" s="3"/>
      <c r="C291" s="55" t="s">
        <v>220</v>
      </c>
      <c r="D291" s="55"/>
      <c r="E291" s="55"/>
      <c r="F291" s="55"/>
      <c r="G291" s="55"/>
      <c r="H291" s="55"/>
      <c r="I291" s="55"/>
      <c r="J291" s="55"/>
      <c r="K291" s="55"/>
      <c r="L291" s="55"/>
    </row>
    <row r="293" spans="1:12">
      <c r="C293" s="56" t="s">
        <v>221</v>
      </c>
      <c r="D293" s="56"/>
      <c r="E293" s="56"/>
      <c r="F293" s="56"/>
      <c r="G293" s="56"/>
      <c r="H293" s="56"/>
      <c r="I293" s="56"/>
      <c r="J293" s="56"/>
      <c r="K293" s="56"/>
      <c r="L293" s="56"/>
    </row>
    <row r="294" spans="1:12" ht="20.2125" customHeight="1">
      <c r="C294" s="57" t="s">
        <v>222</v>
      </c>
      <c r="D294" s="58"/>
      <c r="E294" s="58"/>
      <c r="F294" s="58"/>
      <c r="G294" s="58"/>
      <c r="H294" s="59">
        <f>SUMIF(M25:M110, "", L25:L110)</f>
        <v/>
      </c>
      <c r="I294" s="59"/>
      <c r="J294" s="59"/>
      <c r="K294" s="59"/>
      <c r="L294" s="59"/>
    </row>
    <row r="295" spans="1:12" ht="16.9125" customHeight="1">
      <c r="C295" s="57" t="s">
        <v>223</v>
      </c>
      <c r="D295" s="58"/>
      <c r="E295" s="58"/>
      <c r="F295" s="58"/>
      <c r="G295" s="58"/>
      <c r="H295" s="59">
        <f>SUMIF(M133:M278, "", L133:L278)</f>
        <v/>
      </c>
      <c r="I295" s="59"/>
      <c r="J295" s="59"/>
      <c r="K295" s="59"/>
      <c r="L295" s="59"/>
    </row>
    <row r="296" spans="1:12">
      <c r="C296" s="60" t="s">
        <v>224</v>
      </c>
      <c r="D296" s="61"/>
      <c r="E296" s="61"/>
      <c r="F296" s="61"/>
      <c r="G296" s="61"/>
      <c r="H296" s="62"/>
      <c r="I296" s="62"/>
      <c r="J296" s="62"/>
      <c r="K296" s="62"/>
      <c r="L296" s="63"/>
    </row>
    <row r="297" spans="1:12">
      <c r="C297" s="64"/>
      <c r="D297" s="3"/>
      <c r="E297" s="3"/>
      <c r="F297" s="3"/>
      <c r="G297" s="3"/>
      <c r="H297" s="3"/>
      <c r="I297" s="3"/>
      <c r="J297" s="3"/>
      <c r="K297" s="3"/>
      <c r="L297" s="65"/>
    </row>
    <row r="298" spans="1:12">
      <c r="A298" s="66"/>
      <c r="C298" s="67" t="s">
        <v>104</v>
      </c>
      <c r="D298" s="7"/>
      <c r="E298" s="7"/>
      <c r="F298" s="7"/>
      <c r="G298" s="7"/>
      <c r="H298" s="68">
        <f>SUMIF(M5:M291, IF(M4="","",M4), L5:L291)</f>
        <v/>
      </c>
      <c r="I298" s="69"/>
      <c r="J298" s="69"/>
      <c r="K298" s="69"/>
      <c r="L298" s="70"/>
    </row>
    <row r="299" spans="1:12">
      <c r="A299" s="66"/>
      <c r="C299" s="67" t="s">
        <v>105</v>
      </c>
      <c r="D299" s="7"/>
      <c r="E299" s="7"/>
      <c r="F299" s="7"/>
      <c r="G299" s="7"/>
      <c r="H299" s="68">
        <f>ROUND(SUMIF(M5:M291, IF(M4="","",M4), L5:L291) * 0.2, 2)</f>
        <v/>
      </c>
      <c r="I299" s="69"/>
      <c r="J299" s="69"/>
      <c r="K299" s="69"/>
      <c r="L299" s="70"/>
    </row>
    <row r="300" spans="1:12">
      <c r="C300" s="71" t="s">
        <v>106</v>
      </c>
      <c r="D300" s="72"/>
      <c r="E300" s="72"/>
      <c r="F300" s="72"/>
      <c r="G300" s="72"/>
      <c r="H300" s="73">
        <f>SUM(H298:H299)</f>
        <v/>
      </c>
      <c r="I300" s="74"/>
      <c r="J300" s="74"/>
      <c r="K300" s="74"/>
      <c r="L300" s="75"/>
    </row>
    <row r="301" spans="1:12">
      <c r="C301" s="76"/>
    </row>
    <row r="302" spans="1:12">
      <c r="C302" s="77" t="s">
        <v>225</v>
      </c>
    </row>
    <row r="303" spans="1:12">
      <c r="C303" s="72">
        <f>IF('Paramètres'!AA2&lt;&gt;"",'Paramètres'!AA2,"")</f>
        <v/>
      </c>
      <c r="D303" s="72"/>
      <c r="E303" s="72"/>
      <c r="F303" s="72"/>
      <c r="G303" s="72"/>
      <c r="H303" s="72"/>
      <c r="I303" s="72"/>
      <c r="J303" s="72"/>
      <c r="K303" s="72"/>
      <c r="L303" s="72"/>
    </row>
    <row r="304" spans="1:12">
      <c r="C304" s="72"/>
      <c r="D304" s="72"/>
      <c r="E304" s="72"/>
      <c r="F304" s="72"/>
      <c r="G304" s="72"/>
      <c r="H304" s="72"/>
      <c r="I304" s="72"/>
      <c r="J304" s="72"/>
      <c r="K304" s="72"/>
      <c r="L304" s="72"/>
    </row>
    <row r="305" spans="3:12" ht="56.7" customHeight="1">
      <c r="G305" s="78" t="s">
        <v>226</v>
      </c>
      <c r="H305" s="78"/>
      <c r="I305" s="78"/>
      <c r="J305" s="78"/>
      <c r="K305" s="78"/>
      <c r="L305" s="78"/>
    </row>
    <row r="307" spans="3:12" ht="85.05" customHeight="1">
      <c r="C307" s="79" t="s">
        <v>227</v>
      </c>
      <c r="D307" s="79"/>
      <c r="E307" s="79"/>
      <c r="G307" s="79" t="s">
        <v>228</v>
      </c>
      <c r="H307" s="79"/>
      <c r="I307" s="79"/>
      <c r="J307" s="79"/>
      <c r="K307" s="79"/>
      <c r="L307" s="79"/>
    </row>
  </sheetData>
  <sheetProtection password="E95E" sheet="1" objects="1" selectLockedCells="1"/>
  <mergeCells count="111">
    <mergeCell ref="C3:G3"/>
    <mergeCell ref="C4:G4"/>
    <mergeCell ref="C9:G9"/>
    <mergeCell ref="C10:G10"/>
    <mergeCell ref="C25:G25"/>
    <mergeCell ref="C27:G27"/>
    <mergeCell ref="C29:G29"/>
    <mergeCell ref="C31:G31"/>
    <mergeCell ref="C35:G35"/>
    <mergeCell ref="C49:G49"/>
    <mergeCell ref="C51:G51"/>
    <mergeCell ref="C54:G54"/>
    <mergeCell ref="C56:G56"/>
    <mergeCell ref="C58:G58"/>
    <mergeCell ref="C62:G62"/>
    <mergeCell ref="C64:G64"/>
    <mergeCell ref="C67:G67"/>
    <mergeCell ref="C69:G69"/>
    <mergeCell ref="C72:G72"/>
    <mergeCell ref="C74:G74"/>
    <mergeCell ref="C77:G77"/>
    <mergeCell ref="C79:G79"/>
    <mergeCell ref="C81:G81"/>
    <mergeCell ref="C86:G86"/>
    <mergeCell ref="C97:G97"/>
    <mergeCell ref="C99:G99"/>
    <mergeCell ref="C102:G102"/>
    <mergeCell ref="C104:G104"/>
    <mergeCell ref="C108:G108"/>
    <mergeCell ref="C110:G110"/>
    <mergeCell ref="C111:G111"/>
    <mergeCell ref="C112:G112"/>
    <mergeCell ref="C115:G115"/>
    <mergeCell ref="C118:G118"/>
    <mergeCell ref="C124:G124"/>
    <mergeCell ref="H125:L125"/>
    <mergeCell ref="C125:G125"/>
    <mergeCell ref="H126:L126"/>
    <mergeCell ref="C126:G126"/>
    <mergeCell ref="H127:L127"/>
    <mergeCell ref="C127:G127"/>
    <mergeCell ref="H128:L128"/>
    <mergeCell ref="C128:G128"/>
    <mergeCell ref="H129:L129"/>
    <mergeCell ref="C129:G129"/>
    <mergeCell ref="C130:G130"/>
    <mergeCell ref="C131:G131"/>
    <mergeCell ref="C133:G133"/>
    <mergeCell ref="C134:G134"/>
    <mergeCell ref="C197:G197"/>
    <mergeCell ref="C204:G204"/>
    <mergeCell ref="C206:G206"/>
    <mergeCell ref="C208:G208"/>
    <mergeCell ref="C212:G212"/>
    <mergeCell ref="C224:G224"/>
    <mergeCell ref="C227:G227"/>
    <mergeCell ref="C231:G231"/>
    <mergeCell ref="C233:G233"/>
    <mergeCell ref="C234:G234"/>
    <mergeCell ref="C238:G238"/>
    <mergeCell ref="C240:G240"/>
    <mergeCell ref="C242:G242"/>
    <mergeCell ref="C244:G244"/>
    <mergeCell ref="C249:G249"/>
    <mergeCell ref="C251:G251"/>
    <mergeCell ref="C252:G252"/>
    <mergeCell ref="C256:G256"/>
    <mergeCell ref="C258:G258"/>
    <mergeCell ref="C259:G259"/>
    <mergeCell ref="C262:G262"/>
    <mergeCell ref="C263:G263"/>
    <mergeCell ref="C267:G267"/>
    <mergeCell ref="C269:G269"/>
    <mergeCell ref="C272:G272"/>
    <mergeCell ref="C274:G274"/>
    <mergeCell ref="C276:G276"/>
    <mergeCell ref="C278:G278"/>
    <mergeCell ref="C280:G280"/>
    <mergeCell ref="C283:G283"/>
    <mergeCell ref="C285:G285"/>
    <mergeCell ref="H286:L286"/>
    <mergeCell ref="C286:G286"/>
    <mergeCell ref="H287:L287"/>
    <mergeCell ref="C287:G287"/>
    <mergeCell ref="H288:L288"/>
    <mergeCell ref="C288:G288"/>
    <mergeCell ref="H289:L289"/>
    <mergeCell ref="C289:G289"/>
    <mergeCell ref="H290:L290"/>
    <mergeCell ref="C290:G290"/>
    <mergeCell ref="C291:L291"/>
    <mergeCell ref="C293:L293"/>
    <mergeCell ref="H294:L294"/>
    <mergeCell ref="C294:G294"/>
    <mergeCell ref="H295:L295"/>
    <mergeCell ref="C295:G295"/>
    <mergeCell ref="C296:G296"/>
    <mergeCell ref="C297:L297"/>
    <mergeCell ref="C298:G298"/>
    <mergeCell ref="H298:L298"/>
    <mergeCell ref="C299:G299"/>
    <mergeCell ref="H299:L299"/>
    <mergeCell ref="C300:G300"/>
    <mergeCell ref="H300:L300"/>
    <mergeCell ref="C301:L301"/>
    <mergeCell ref="C302:L302"/>
    <mergeCell ref="C303:L303"/>
    <mergeCell ref="C304:L304"/>
    <mergeCell ref="G305:L305"/>
    <mergeCell ref="C307:E307"/>
    <mergeCell ref="G307:L307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&amp;L&amp;G&amp;L              22 01 634 - Restructuration et réhabilitation du bâtiment PC Sécurité des Cézeaux
              13, avenue Blaise Pascal - 63170 Aubière&amp;RDPGF - Lot n°7 Menuiserie intérieure  
DCE - Edition du 5/01/2025</oddHeader>
    <oddFooter>&amp;LB E C PUEYO&amp;CEdition du 5/01/2025&amp;RPage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3" width="11.42578125" customWidth="1"/>
    <col min="4" max="4" width="11.42578125" customWidth="1"/>
    <col min="5" max="5" width="11.42578125" customWidth="1"/>
    <col min="6" max="6" width="11.42578125" customWidth="1"/>
    <col min="7" max="7" width="11.42578125" customWidth="1"/>
    <col min="8" max="8" width="11.42578125" customWidth="1"/>
    <col min="9" max="9" width="11.42578125" customWidth="1"/>
    <col min="10" max="10" width="11.42578125" customWidth="1"/>
  </cols>
  <sheetData>
    <row r="1" spans="1:27" ht="12.75" customHeight="1">
      <c r="B1" s="52" t="s">
        <v>229</v>
      </c>
      <c r="AA1" s="7">
        <f>IF('DPGF'!H300&lt;&gt;"",'DPGF'!H300,"0")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0" t="s">
        <v>230</v>
      </c>
      <c r="B3" s="78" t="s">
        <v>231</v>
      </c>
      <c r="C3" s="81" t="s">
        <v>256</v>
      </c>
      <c r="D3" s="81"/>
      <c r="E3" s="81"/>
      <c r="F3" s="81"/>
      <c r="G3" s="81"/>
      <c r="H3" s="81"/>
      <c r="I3" s="81"/>
      <c r="J3" s="81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0" t="s">
        <v>232</v>
      </c>
      <c r="B5" s="78" t="s">
        <v>233</v>
      </c>
      <c r="C5" s="81" t="s">
        <v>257</v>
      </c>
      <c r="D5" s="81"/>
      <c r="E5" s="81"/>
      <c r="F5" s="81"/>
      <c r="G5" s="81"/>
      <c r="H5" s="81"/>
      <c r="I5" s="81"/>
      <c r="J5" s="81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0" t="s">
        <v>242</v>
      </c>
      <c r="B7" s="78" t="s">
        <v>243</v>
      </c>
      <c r="C7" s="81">
        <v>2201634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0" t="s">
        <v>244</v>
      </c>
      <c r="B9" s="78" t="s">
        <v>245</v>
      </c>
      <c r="C9" s="81" t="s">
        <v>42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0" t="s">
        <v>234</v>
      </c>
      <c r="B11" s="78" t="s">
        <v>235</v>
      </c>
      <c r="C11" s="81" t="s">
        <v>43</v>
      </c>
      <c r="D11" s="81"/>
      <c r="E11" s="81"/>
      <c r="F11" s="81"/>
      <c r="G11" s="81"/>
      <c r="H11" s="81"/>
      <c r="I11" s="81"/>
      <c r="J11" s="81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0" t="s">
        <v>246</v>
      </c>
      <c r="B13" s="78" t="s">
        <v>247</v>
      </c>
      <c r="C13" s="81" t="s">
        <v>258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0" t="s">
        <v>248</v>
      </c>
      <c r="B15" s="78" t="s">
        <v>249</v>
      </c>
      <c r="C15" s="81" t="s">
        <v>259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0" t="s">
        <v>250</v>
      </c>
      <c r="B17" s="78" t="s">
        <v>251</v>
      </c>
      <c r="C17" s="81">
        <v>2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2">
        <v>0.2</v>
      </c>
      <c r="E19" s="83" t="s">
        <v>252</v>
      </c>
      <c r="AA19" s="7">
        <f>INT((AA5-AA18*100)/10)</f>
        <v/>
      </c>
    </row>
    <row r="20" spans="1:27" ht="12.75" customHeight="1">
      <c r="C20" s="84">
        <v>0.055</v>
      </c>
      <c r="E20" s="83" t="s">
        <v>253</v>
      </c>
      <c r="AA20" s="7">
        <f>AA5-AA18*100-AA19*10</f>
        <v/>
      </c>
    </row>
    <row r="21" spans="1:27" ht="12.75" customHeight="1">
      <c r="C21" s="84">
        <v>0</v>
      </c>
      <c r="E21" s="83" t="s">
        <v>254</v>
      </c>
      <c r="AA21" s="7">
        <f>INT(AA6/10)</f>
        <v/>
      </c>
    </row>
    <row r="22" spans="1:27" ht="12.75" customHeight="1">
      <c r="C22" s="85">
        <v>0</v>
      </c>
      <c r="E22" s="83" t="s">
        <v>255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0" t="s">
        <v>236</v>
      </c>
      <c r="B24" s="78" t="s">
        <v>237</v>
      </c>
      <c r="C24" s="81" t="s">
        <v>260</v>
      </c>
      <c r="D24" s="81"/>
      <c r="E24" s="81"/>
      <c r="F24" s="81"/>
      <c r="G24" s="81"/>
      <c r="H24" s="81"/>
      <c r="I24" s="81"/>
      <c r="J24" s="81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0" t="s">
        <v>238</v>
      </c>
      <c r="B26" s="78" t="s">
        <v>239</v>
      </c>
      <c r="C26" s="81" t="s">
        <v>261</v>
      </c>
      <c r="D26" s="81"/>
      <c r="E26" s="81"/>
      <c r="F26" s="81"/>
      <c r="G26" s="81"/>
      <c r="H26" s="81"/>
      <c r="I26" s="81"/>
      <c r="J26" s="81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0" t="s">
        <v>240</v>
      </c>
      <c r="B28" s="78" t="s">
        <v>241</v>
      </c>
      <c r="C28" s="81"/>
      <c r="D28" s="81"/>
      <c r="E28" s="81"/>
      <c r="F28" s="81"/>
      <c r="G28" s="81"/>
      <c r="H28" s="81"/>
      <c r="I28" s="81"/>
      <c r="J28" s="81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262</v>
      </c>
      <c r="B1" s="7" t="s">
        <v>263</v>
      </c>
    </row>
    <row r="2" spans="1:3">
      <c r="A2" s="7" t="s">
        <v>264</v>
      </c>
      <c r="B2" s="7" t="s">
        <v>256</v>
      </c>
    </row>
    <row r="3" spans="1:3">
      <c r="A3" s="7" t="s">
        <v>265</v>
      </c>
      <c r="B3" s="7">
        <v>1</v>
      </c>
    </row>
    <row r="4" spans="1:3">
      <c r="A4" s="7" t="s">
        <v>266</v>
      </c>
      <c r="B4" s="7">
        <v>0</v>
      </c>
    </row>
    <row r="5" spans="1:3">
      <c r="A5" s="7" t="s">
        <v>267</v>
      </c>
      <c r="B5" s="7">
        <v>0</v>
      </c>
    </row>
    <row r="6" spans="1:3">
      <c r="A6" s="7" t="s">
        <v>268</v>
      </c>
      <c r="B6" s="7">
        <v>1</v>
      </c>
    </row>
    <row r="7" spans="1:3">
      <c r="A7" s="7" t="s">
        <v>269</v>
      </c>
      <c r="B7" s="7">
        <v>1</v>
      </c>
    </row>
    <row r="8" spans="1:3">
      <c r="A8" s="7" t="s">
        <v>270</v>
      </c>
      <c r="B8" s="7">
        <v>0</v>
      </c>
    </row>
    <row r="9" spans="1:3">
      <c r="A9" s="7" t="s">
        <v>271</v>
      </c>
      <c r="B9" s="7">
        <v>0</v>
      </c>
    </row>
    <row r="10" spans="1:3">
      <c r="A10" s="7" t="s">
        <v>272</v>
      </c>
      <c r="C10" s="7" t="s">
        <v>273</v>
      </c>
    </row>
    <row r="11" spans="1:3">
      <c r="A11" s="7" t="s">
        <v>274</v>
      </c>
      <c r="B11" s="7">
        <v>0</v>
      </c>
    </row>
    <row r="12" spans="1:3">
      <c r="A12" s="7" t="s">
        <v>275</v>
      </c>
      <c r="B12" s="7" t="s">
        <v>276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3" width="11.42578125" customWidth="1"/>
    <col min="4" max="4" width="11.42578125" customWidth="1"/>
    <col min="5" max="5" width="11.42578125" customWidth="1"/>
    <col min="6" max="6" width="11.42578125" customWidth="1"/>
    <col min="7" max="7" width="11.42578125" customWidth="1"/>
    <col min="8" max="8" width="11.42578125" customWidth="1"/>
    <col min="9" max="9" width="11.42578125" customWidth="1"/>
    <col min="10" max="10" width="11.42578125" customWidth="1"/>
  </cols>
  <sheetData>
    <row r="2" spans="1:10" ht="12.75" customHeight="1">
      <c r="B2" s="86" t="s">
        <v>277</v>
      </c>
      <c r="C2" s="86"/>
      <c r="D2" s="86"/>
      <c r="E2" s="86"/>
      <c r="F2" s="86"/>
      <c r="G2" s="86"/>
      <c r="H2" s="86"/>
      <c r="I2" s="86"/>
      <c r="J2" s="86"/>
    </row>
    <row r="4" spans="1:10" ht="12.75" customHeight="1">
      <c r="A4" s="80" t="s">
        <v>230</v>
      </c>
      <c r="B4" s="78" t="s">
        <v>278</v>
      </c>
      <c r="C4" s="87"/>
      <c r="D4" s="87"/>
      <c r="E4" s="87"/>
      <c r="F4" s="87"/>
      <c r="G4" s="87"/>
      <c r="H4" s="87"/>
      <c r="I4" s="87"/>
      <c r="J4" s="87"/>
    </row>
    <row r="6" spans="1:10" ht="12.75" customHeight="1">
      <c r="A6" s="80" t="s">
        <v>232</v>
      </c>
      <c r="B6" s="78" t="s">
        <v>279</v>
      </c>
      <c r="C6" s="87"/>
      <c r="D6" s="87"/>
      <c r="E6" s="87"/>
      <c r="F6" s="87"/>
      <c r="G6" s="87"/>
      <c r="H6" s="87"/>
      <c r="I6" s="87"/>
      <c r="J6" s="87"/>
    </row>
    <row r="8" spans="1:10" ht="12.75" customHeight="1">
      <c r="A8" s="80" t="s">
        <v>242</v>
      </c>
      <c r="B8" s="78" t="s">
        <v>280</v>
      </c>
      <c r="C8" s="87"/>
      <c r="D8" s="87"/>
      <c r="E8" s="87"/>
      <c r="F8" s="87"/>
      <c r="G8" s="87"/>
      <c r="H8" s="87"/>
      <c r="I8" s="87"/>
      <c r="J8" s="87"/>
    </row>
    <row r="10" spans="1:10" ht="12.75" customHeight="1">
      <c r="A10" s="80" t="s">
        <v>244</v>
      </c>
      <c r="B10" s="78" t="s">
        <v>281</v>
      </c>
      <c r="C10" s="88"/>
      <c r="D10" s="88"/>
      <c r="E10" s="88"/>
      <c r="F10" s="88"/>
      <c r="G10" s="88"/>
      <c r="H10" s="88"/>
      <c r="I10" s="88"/>
      <c r="J10" s="88"/>
    </row>
    <row r="12" spans="1:10" ht="12.75" customHeight="1">
      <c r="A12" s="80" t="s">
        <v>234</v>
      </c>
      <c r="B12" s="78" t="s">
        <v>282</v>
      </c>
      <c r="C12" s="87"/>
      <c r="D12" s="87"/>
      <c r="E12" s="87"/>
      <c r="F12" s="87"/>
      <c r="G12" s="87"/>
      <c r="H12" s="87"/>
      <c r="I12" s="87"/>
      <c r="J12" s="87"/>
    </row>
    <row r="14" spans="1:10" ht="12.75" customHeight="1">
      <c r="A14" s="80" t="s">
        <v>246</v>
      </c>
      <c r="B14" s="78" t="s">
        <v>283</v>
      </c>
      <c r="C14" s="87"/>
      <c r="D14" s="87"/>
      <c r="E14" s="87"/>
      <c r="F14" s="87"/>
      <c r="G14" s="87"/>
      <c r="H14" s="87"/>
      <c r="I14" s="87"/>
      <c r="J14" s="87"/>
    </row>
    <row r="16" spans="1:10" ht="12.75" customHeight="1">
      <c r="A16" s="80" t="s">
        <v>248</v>
      </c>
      <c r="B16" s="78" t="s">
        <v>284</v>
      </c>
      <c r="C16" s="87"/>
      <c r="D16" s="87"/>
      <c r="E16" s="87"/>
      <c r="F16" s="87"/>
      <c r="G16" s="87"/>
      <c r="H16" s="87"/>
      <c r="I16" s="87"/>
      <c r="J16" s="87"/>
    </row>
    <row r="18" spans="1:10" ht="12.75" customHeight="1">
      <c r="A18" s="80" t="s">
        <v>250</v>
      </c>
      <c r="B18" s="78" t="s">
        <v>285</v>
      </c>
      <c r="C18" s="89"/>
      <c r="D18" s="89"/>
      <c r="E18" s="89"/>
      <c r="F18" s="89"/>
      <c r="G18" s="89"/>
      <c r="H18" s="89"/>
      <c r="I18" s="89"/>
      <c r="J18" s="89"/>
    </row>
    <row r="20" spans="1:10" ht="12.75" customHeight="1">
      <c r="A20" s="80" t="s">
        <v>286</v>
      </c>
      <c r="B20" s="78" t="s">
        <v>287</v>
      </c>
      <c r="C20" s="89"/>
      <c r="D20" s="89"/>
      <c r="E20" s="89"/>
      <c r="F20" s="89"/>
      <c r="G20" s="89"/>
      <c r="H20" s="89"/>
      <c r="I20" s="89"/>
      <c r="J20" s="89"/>
    </row>
    <row r="22" spans="1:10" ht="12.75" customHeight="1">
      <c r="A22" s="80" t="s">
        <v>236</v>
      </c>
      <c r="B22" s="78" t="s">
        <v>288</v>
      </c>
      <c r="C22" s="89"/>
      <c r="D22" s="89"/>
      <c r="E22" s="89"/>
      <c r="F22" s="89"/>
      <c r="G22" s="89"/>
      <c r="H22" s="89"/>
      <c r="I22" s="89"/>
      <c r="J22" s="89"/>
    </row>
    <row r="24" spans="1:10" ht="12.75" customHeight="1">
      <c r="A24" s="80" t="s">
        <v>238</v>
      </c>
      <c r="B24" s="78" t="s">
        <v>289</v>
      </c>
      <c r="C24" s="87"/>
      <c r="D24" s="87"/>
      <c r="E24" s="87"/>
      <c r="F24" s="87"/>
      <c r="G24" s="87"/>
      <c r="H24" s="87"/>
      <c r="I24" s="87"/>
      <c r="J24" s="87"/>
    </row>
    <row r="28" spans="1:10" ht="60" customHeight="1">
      <c r="A28" s="80" t="s">
        <v>240</v>
      </c>
      <c r="B28" s="78" t="s">
        <v>290</v>
      </c>
      <c r="C28" s="87"/>
      <c r="D28" s="87"/>
      <c r="E28" s="87"/>
      <c r="F28" s="87"/>
      <c r="G28" s="87"/>
      <c r="H28" s="87"/>
      <c r="I28" s="87"/>
      <c r="J28" s="87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3" width="15.5703125" customWidth="1"/>
    <col min="4" max="4" width="15.5703125" customWidth="1"/>
    <col min="5" max="5" width="15.5703125" customWidth="1"/>
    <col min="6" max="6" width="15.5703125" customWidth="1"/>
  </cols>
  <sheetData>
    <row r="2" spans="2:6" ht="16.2" customHeight="1">
      <c r="B2" s="90" t="s">
        <v>291</v>
      </c>
      <c r="C2" s="90"/>
      <c r="D2" s="90"/>
      <c r="E2" s="90"/>
      <c r="F2" s="90"/>
    </row>
    <row r="4" spans="2:6" ht="12.75" customHeight="1">
      <c r="B4" s="91" t="s">
        <v>292</v>
      </c>
      <c r="C4" s="91" t="s">
        <v>293</v>
      </c>
      <c r="D4" s="91" t="s">
        <v>294</v>
      </c>
      <c r="E4" s="91" t="s">
        <v>295</v>
      </c>
      <c r="F4" s="91" t="s">
        <v>296</v>
      </c>
    </row>
    <row r="6" spans="2:6" ht="12.75" customHeight="1">
      <c r="B6" s="92"/>
      <c r="C6" s="93"/>
      <c r="D6" s="94"/>
      <c r="E6" s="95"/>
      <c r="F6" s="96">
        <f>IF(AND(E6= "",D6= ""), "", ROUND(ROUND(E6, 2) * ROUND(D6, 3), 2))</f>
        <v/>
      </c>
    </row>
    <row r="8" spans="2:6" ht="12.75" customHeight="1">
      <c r="B8" s="92"/>
      <c r="C8" s="93"/>
      <c r="D8" s="94"/>
      <c r="E8" s="95"/>
      <c r="F8" s="96">
        <f>IF(AND(E8= "",D8= ""), "", ROUND(ROUND(E8, 2) * ROUND(D8, 3), 2))</f>
        <v/>
      </c>
    </row>
    <row r="10" spans="2:6" ht="12.75" customHeight="1">
      <c r="B10" s="92"/>
      <c r="C10" s="93"/>
      <c r="D10" s="94"/>
      <c r="E10" s="95"/>
      <c r="F10" s="96">
        <f>IF(AND(E10= "",D10= ""), "", ROUND(ROUND(E10, 2) * ROUND(D10, 3), 2))</f>
        <v/>
      </c>
    </row>
    <row r="12" spans="2:6" ht="12.75" customHeight="1">
      <c r="B12" s="92"/>
      <c r="C12" s="93"/>
      <c r="D12" s="94"/>
      <c r="E12" s="95"/>
      <c r="F12" s="96">
        <f>IF(AND(E12= "",D12= ""), "", ROUND(ROUND(E12, 2) * ROUND(D12, 3), 2))</f>
        <v/>
      </c>
    </row>
    <row r="14" spans="2:6" ht="12.75" customHeight="1">
      <c r="B14" s="92"/>
      <c r="C14" s="93"/>
      <c r="D14" s="94"/>
      <c r="E14" s="95"/>
      <c r="F14" s="96">
        <f>IF(AND(E14= "",D14= ""), "", ROUND(ROUND(E14, 2) * ROUND(D14, 3), 2))</f>
        <v/>
      </c>
    </row>
    <row r="16" spans="2:6" ht="12.75" customHeight="1">
      <c r="B16" s="92"/>
      <c r="C16" s="93"/>
      <c r="D16" s="94"/>
      <c r="E16" s="95"/>
      <c r="F16" s="96">
        <f>IF(AND(E16= "",D16= ""), "", ROUND(ROUND(E16, 2) * ROUND(D16, 3), 2))</f>
        <v/>
      </c>
    </row>
    <row r="18" spans="2:6" ht="12.75" customHeight="1">
      <c r="B18" s="92"/>
      <c r="C18" s="93"/>
      <c r="D18" s="94"/>
      <c r="E18" s="95"/>
      <c r="F18" s="96">
        <f>IF(AND(E18= "",D18= ""), "", ROUND(ROUND(E18, 2) * ROUND(D18, 3), 2))</f>
        <v/>
      </c>
    </row>
    <row r="20" spans="2:6" ht="12.75" customHeight="1">
      <c r="B20" s="92"/>
      <c r="C20" s="93"/>
      <c r="D20" s="94"/>
      <c r="E20" s="95"/>
      <c r="F20" s="96">
        <f>IF(AND(E20= "",D20= ""), "", ROUND(ROUND(E20, 2) * ROUND(D20, 3), 2))</f>
        <v/>
      </c>
    </row>
    <row r="22" spans="2:6" ht="12.75" customHeight="1">
      <c r="B22" s="92"/>
      <c r="C22" s="93"/>
      <c r="D22" s="94"/>
      <c r="E22" s="95"/>
      <c r="F22" s="96">
        <f>IF(AND(E22= "",D22= ""), "", ROUND(ROUND(E22, 2) * ROUND(D22, 3), 2))</f>
        <v/>
      </c>
    </row>
    <row r="24" spans="2:6" ht="12.75" customHeight="1">
      <c r="B24" s="92"/>
      <c r="C24" s="93"/>
      <c r="D24" s="94"/>
      <c r="E24" s="95"/>
      <c r="F24" s="96">
        <f>IF(AND(E24= "",D24= ""), "", ROUND(ROUND(E24, 2) * ROUND(D24, 3), 2))</f>
        <v/>
      </c>
    </row>
    <row r="26" spans="2:6" ht="12.75" customHeight="1">
      <c r="B26" s="92"/>
      <c r="C26" s="93"/>
      <c r="D26" s="94"/>
      <c r="E26" s="95"/>
      <c r="F26" s="96">
        <f>IF(AND(E26= "",D26= ""), "", ROUND(ROUND(E26, 2) * ROUND(D26, 3), 2))</f>
        <v/>
      </c>
    </row>
    <row r="28" spans="2:6" ht="12.75" customHeight="1">
      <c r="B28" s="92"/>
      <c r="C28" s="93"/>
      <c r="D28" s="94"/>
      <c r="E28" s="95"/>
      <c r="F28" s="96">
        <f>IF(AND(E28= "",D28= ""), "", ROUND(ROUND(E28, 2) * ROUND(D28, 3), 2))</f>
        <v/>
      </c>
    </row>
    <row r="30" spans="2:6" ht="12.75" customHeight="1">
      <c r="B30" s="92"/>
      <c r="C30" s="93"/>
      <c r="D30" s="94"/>
      <c r="E30" s="95"/>
      <c r="F30" s="96">
        <f>IF(AND(E30= "",D30= ""), "", ROUND(ROUND(E30, 2) * ROUND(D30, 3), 2))</f>
        <v/>
      </c>
    </row>
    <row r="32" spans="2:6" ht="12.75" customHeight="1">
      <c r="B32" s="92"/>
      <c r="C32" s="93"/>
      <c r="D32" s="94"/>
      <c r="E32" s="95"/>
      <c r="F32" s="96">
        <f>IF(AND(E32= "",D32= ""), "", ROUND(ROUND(E32, 2) * ROUND(D32, 3), 2))</f>
        <v/>
      </c>
    </row>
    <row r="34" spans="2:6" ht="12.75" customHeight="1">
      <c r="B34" s="92"/>
      <c r="C34" s="93"/>
      <c r="D34" s="94"/>
      <c r="E34" s="95"/>
      <c r="F34" s="96">
        <f>IF(AND(E34= "",D34= ""), "", ROUND(ROUND(E34, 2) * ROUND(D34, 3), 2))</f>
        <v/>
      </c>
    </row>
    <row r="36" spans="2:6" ht="12.75" customHeight="1">
      <c r="B36" s="92"/>
      <c r="C36" s="93"/>
      <c r="D36" s="94"/>
      <c r="E36" s="95"/>
      <c r="F36" s="96">
        <f>IF(AND(E36= "",D36= ""), "", ROUND(ROUND(E36, 2) * ROUND(D36, 3), 2))</f>
        <v/>
      </c>
    </row>
    <row r="38" spans="2:6" ht="12.75" customHeight="1">
      <c r="B38" s="92"/>
      <c r="C38" s="93"/>
      <c r="D38" s="94"/>
      <c r="E38" s="95"/>
      <c r="F38" s="96">
        <f>IF(AND(E38= "",D38= ""), "", ROUND(ROUND(E38, 2) * ROUND(D38, 3), 2))</f>
        <v/>
      </c>
    </row>
    <row r="40" spans="2:6" ht="12.75" customHeight="1">
      <c r="B40" s="92"/>
      <c r="C40" s="93"/>
      <c r="D40" s="94"/>
      <c r="E40" s="95"/>
      <c r="F40" s="96">
        <f>IF(AND(E40= "",D40= ""), "", ROUND(ROUND(E40, 2) * ROUND(D40, 3), 2))</f>
        <v/>
      </c>
    </row>
    <row r="42" spans="2:6" ht="12.75" customHeight="1">
      <c r="B42" s="92"/>
      <c r="C42" s="93"/>
      <c r="D42" s="94"/>
      <c r="E42" s="95"/>
      <c r="F42" s="96">
        <f>IF(AND(E42= "",D42= ""), "", ROUND(ROUND(E42, 2) * ROUND(D42, 3), 2))</f>
        <v/>
      </c>
    </row>
    <row r="44" spans="2:6" ht="12.75" customHeight="1">
      <c r="B44" s="92"/>
      <c r="C44" s="93"/>
      <c r="D44" s="94"/>
      <c r="E44" s="95"/>
      <c r="F44" s="96">
        <f>IF(AND(E44= "",D44= ""), "", ROUND(ROUND(E44, 2) * ROUND(D44, 3), 2))</f>
        <v/>
      </c>
    </row>
    <row r="46" spans="2:6" ht="12.75" customHeight="1">
      <c r="B46" s="92"/>
      <c r="C46" s="93"/>
      <c r="D46" s="94"/>
      <c r="E46" s="95"/>
      <c r="F46" s="96">
        <f>IF(AND(E46= "",D46= ""), "", ROUND(ROUND(E46, 2) * ROUND(D46, 3), 2))</f>
        <v/>
      </c>
    </row>
    <row r="48" spans="2:6" ht="12.75" customHeight="1">
      <c r="B48" s="92"/>
      <c r="C48" s="93"/>
      <c r="D48" s="94"/>
      <c r="E48" s="95"/>
      <c r="F48" s="96">
        <f>IF(AND(E48= "",D48= ""), "", ROUND(ROUND(E48, 2) * ROUND(D48, 3), 2))</f>
        <v/>
      </c>
    </row>
    <row r="50" spans="2:6" ht="12.75" customHeight="1">
      <c r="B50" s="92"/>
      <c r="C50" s="93"/>
      <c r="D50" s="94"/>
      <c r="E50" s="95"/>
      <c r="F50" s="96">
        <f>IF(AND(E50= "",D50= ""), "", ROUND(ROUND(E50, 2) * ROUND(D50, 3), 2))</f>
        <v/>
      </c>
    </row>
    <row r="52" spans="2:6" ht="12.75" customHeight="1">
      <c r="B52" s="92"/>
      <c r="C52" s="93"/>
      <c r="D52" s="94"/>
      <c r="E52" s="95"/>
      <c r="F52" s="96">
        <f>IF(AND(E52= "",D52= ""), "", ROUND(ROUND(E52, 2) * ROUND(D52, 3), 2))</f>
        <v/>
      </c>
    </row>
    <row r="54" spans="2:6" ht="12.75" customHeight="1">
      <c r="B54" s="92"/>
      <c r="C54" s="93"/>
      <c r="D54" s="94"/>
      <c r="E54" s="95"/>
      <c r="F54" s="96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2025-01-05T17:56:16Z</dcterms:created>
  <dcterms:modified xsi:type="dcterms:W3CDTF">2025-01-05T17:56:16Z</dcterms:modified>
</cp:coreProperties>
</file>